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queryTables/queryTable22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16_10_19 PhD current\1-Thesis\Chapter 6 - Quaternised Membranes\Data\XPS\VBC_BuIm\Sample set 2\"/>
    </mc:Choice>
  </mc:AlternateContent>
  <bookViews>
    <workbookView xWindow="0" yWindow="0" windowWidth="17280" windowHeight="5730"/>
  </bookViews>
  <sheets>
    <sheet name="A750CR" sheetId="1" r:id="rId1"/>
    <sheet name="Sheet1" sheetId="4" r:id="rId2"/>
  </sheets>
  <definedNames>
    <definedName name="A750CR" localSheetId="0">A750CR!$B$1:$B$454</definedName>
    <definedName name="A945CR." localSheetId="0">A750CR!$B$1:$B$514</definedName>
    <definedName name="A945CR." localSheetId="1">Sheet1!#REF!</definedName>
    <definedName name="A968CR." localSheetId="0">A750CR!$B$1:$B$514</definedName>
    <definedName name="A994CR." localSheetId="0">A750CR!$B$1:$B$514</definedName>
    <definedName name="B008CR." localSheetId="0">A750CR!$B$1:$B$514</definedName>
    <definedName name="B012CR." localSheetId="1">Sheet1!#REF!</definedName>
    <definedName name="B012CR._1" localSheetId="0">A750CR!$B$1:$B$514</definedName>
    <definedName name="B052CR." localSheetId="0">A750CR!$B$1:$B$514</definedName>
    <definedName name="B064CR." localSheetId="0">A750CR!$B$1:$B$514</definedName>
    <definedName name="B064CR." localSheetId="1">Sheet1!#REF!</definedName>
    <definedName name="B067CR." localSheetId="0">A750CR!$B$1:$B$514</definedName>
    <definedName name="B067CR." localSheetId="1">Sheet1!#REF!</definedName>
    <definedName name="B075CR." localSheetId="0">A750CR!$B$1:$B$514</definedName>
    <definedName name="B075CR." localSheetId="1">Sheet1!#REF!</definedName>
    <definedName name="B076CR." localSheetId="0">A750CR!$B$1:$B$514</definedName>
    <definedName name="B076CR." localSheetId="1">Sheet1!#REF!</definedName>
    <definedName name="B077CR." localSheetId="0">A750CR!$B$1:$B$514</definedName>
    <definedName name="B077CR." localSheetId="1">Sheet1!#REF!</definedName>
    <definedName name="B087CR." localSheetId="0">A750CR!$B$1:$B$514</definedName>
    <definedName name="B087CR." localSheetId="1">Sheet1!#REF!</definedName>
    <definedName name="B108CR." localSheetId="0">A750CR!$B$1:$B$514</definedName>
    <definedName name="B108CR." localSheetId="1">Sheet1!#REF!</definedName>
    <definedName name="B235CR." localSheetId="0">A750CR!$B$1:$B$514</definedName>
    <definedName name="B235CR." localSheetId="1">Sheet1!#REF!</definedName>
    <definedName name="B237CR." localSheetId="0">A750CR!$B$1:$B$514</definedName>
    <definedName name="B237CR." localSheetId="1">Sheet1!#REF!</definedName>
    <definedName name="B239CR." localSheetId="0">A750CR!$B$1:$B$514</definedName>
    <definedName name="B239CR." localSheetId="1">Sheet1!#REF!</definedName>
    <definedName name="B241CR." localSheetId="0">A750CR!$B$1:$B$514</definedName>
    <definedName name="B241CR." localSheetId="1">Sheet1!#REF!</definedName>
    <definedName name="B243CR." localSheetId="0">A750CR!$B$1:$B$514</definedName>
    <definedName name="B243CR." localSheetId="1">Sheet1!#REF!</definedName>
    <definedName name="B245CR." localSheetId="0">A750CR!$B$1:$B$514</definedName>
    <definedName name="B245CR." localSheetId="1">Sheet1!#REF!</definedName>
    <definedName name="B247CR." localSheetId="0">A750CR!$B$1:$B$514</definedName>
    <definedName name="B247CR." localSheetId="1">Sheet1!$A$1:$A$514</definedName>
    <definedName name="solver_adj" localSheetId="0" hidden="1">A750CR!$F$5:$F$7,A750CR!$G$5:$G$6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A750CR!$M$10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M5" i="1" l="1"/>
  <c r="P12" i="1" l="1" a="1"/>
  <c r="P12" i="1" s="1"/>
  <c r="H7" i="1"/>
  <c r="G7" i="1"/>
  <c r="J7" i="1"/>
  <c r="Q13" i="1" l="1"/>
  <c r="Q14" i="1"/>
  <c r="Q12" i="1"/>
  <c r="P14" i="1"/>
  <c r="P13" i="1"/>
  <c r="A12" i="1"/>
  <c r="A13" i="1" s="1"/>
  <c r="C12" i="1" l="1"/>
  <c r="D12" i="1"/>
  <c r="I12" i="1" l="1"/>
  <c r="G12" i="1"/>
  <c r="H12" i="1"/>
  <c r="F8" i="1"/>
  <c r="F12" i="1"/>
  <c r="F9" i="1"/>
  <c r="D13" i="1" l="1"/>
  <c r="J13" i="1" s="1"/>
  <c r="C13" i="1"/>
  <c r="J8" i="1"/>
  <c r="J12" i="1"/>
  <c r="K12" i="1" s="1"/>
  <c r="J9" i="1"/>
  <c r="I8" i="1"/>
  <c r="I9" i="1"/>
  <c r="G9" i="1"/>
  <c r="A14" i="1"/>
  <c r="C14" i="1" s="1"/>
  <c r="H9" i="1"/>
  <c r="H8" i="1"/>
  <c r="G8" i="1"/>
  <c r="J10" i="1" l="1"/>
  <c r="H13" i="1"/>
  <c r="F13" i="1"/>
  <c r="G13" i="1"/>
  <c r="I13" i="1"/>
  <c r="A15" i="1"/>
  <c r="C15" i="1" s="1"/>
  <c r="D14" i="1"/>
  <c r="E14" i="1"/>
  <c r="E13" i="1"/>
  <c r="E12" i="1"/>
  <c r="L12" i="1" s="1"/>
  <c r="M12" i="1" s="1"/>
  <c r="K13" i="1" l="1"/>
  <c r="L13" i="1" s="1"/>
  <c r="M13" i="1" s="1"/>
  <c r="J14" i="1"/>
  <c r="I14" i="1"/>
  <c r="A16" i="1"/>
  <c r="C16" i="1" s="1"/>
  <c r="D15" i="1"/>
  <c r="E15" i="1"/>
  <c r="F14" i="1"/>
  <c r="H14" i="1"/>
  <c r="G14" i="1"/>
  <c r="J15" i="1" l="1"/>
  <c r="I15" i="1"/>
  <c r="K14" i="1"/>
  <c r="L14" i="1" s="1"/>
  <c r="M14" i="1" s="1"/>
  <c r="A17" i="1"/>
  <c r="C17" i="1" s="1"/>
  <c r="D16" i="1"/>
  <c r="E16" i="1"/>
  <c r="F15" i="1"/>
  <c r="H15" i="1"/>
  <c r="G15" i="1"/>
  <c r="J16" i="1" l="1"/>
  <c r="I16" i="1"/>
  <c r="K15" i="1"/>
  <c r="L15" i="1" s="1"/>
  <c r="M15" i="1" s="1"/>
  <c r="A18" i="1"/>
  <c r="C18" i="1" s="1"/>
  <c r="D17" i="1"/>
  <c r="E17" i="1"/>
  <c r="F16" i="1"/>
  <c r="G16" i="1"/>
  <c r="H16" i="1"/>
  <c r="J17" i="1" l="1"/>
  <c r="I17" i="1"/>
  <c r="K16" i="1"/>
  <c r="L16" i="1" s="1"/>
  <c r="M16" i="1" s="1"/>
  <c r="D18" i="1"/>
  <c r="A19" i="1"/>
  <c r="C19" i="1" s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D19" i="1"/>
  <c r="A20" i="1"/>
  <c r="C20" i="1" s="1"/>
  <c r="E19" i="1"/>
  <c r="J19" i="1" l="1"/>
  <c r="I19" i="1"/>
  <c r="K18" i="1"/>
  <c r="L18" i="1" s="1"/>
  <c r="M18" i="1" s="1"/>
  <c r="E20" i="1"/>
  <c r="D20" i="1"/>
  <c r="A21" i="1"/>
  <c r="C21" i="1" s="1"/>
  <c r="F19" i="1"/>
  <c r="H19" i="1"/>
  <c r="G19" i="1"/>
  <c r="J20" i="1" l="1"/>
  <c r="I20" i="1"/>
  <c r="K19" i="1"/>
  <c r="L19" i="1" s="1"/>
  <c r="M19" i="1" s="1"/>
  <c r="D21" i="1"/>
  <c r="E21" i="1"/>
  <c r="A22" i="1"/>
  <c r="C22" i="1" s="1"/>
  <c r="G20" i="1"/>
  <c r="F20" i="1"/>
  <c r="H20" i="1"/>
  <c r="J21" i="1" l="1"/>
  <c r="I21" i="1"/>
  <c r="K20" i="1"/>
  <c r="L20" i="1" s="1"/>
  <c r="M20" i="1" s="1"/>
  <c r="E22" i="1"/>
  <c r="A23" i="1"/>
  <c r="C23" i="1" s="1"/>
  <c r="D22" i="1"/>
  <c r="G21" i="1"/>
  <c r="H21" i="1"/>
  <c r="F21" i="1"/>
  <c r="J22" i="1" l="1"/>
  <c r="I22" i="1"/>
  <c r="K21" i="1"/>
  <c r="L21" i="1" s="1"/>
  <c r="M21" i="1" s="1"/>
  <c r="F22" i="1"/>
  <c r="G22" i="1"/>
  <c r="H22" i="1"/>
  <c r="D23" i="1"/>
  <c r="E23" i="1"/>
  <c r="A24" i="1"/>
  <c r="C24" i="1" s="1"/>
  <c r="J23" i="1" l="1"/>
  <c r="I23" i="1"/>
  <c r="K22" i="1"/>
  <c r="L22" i="1" s="1"/>
  <c r="M22" i="1" s="1"/>
  <c r="A25" i="1"/>
  <c r="C25" i="1" s="1"/>
  <c r="D24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D25" i="1"/>
  <c r="E25" i="1"/>
  <c r="A26" i="1"/>
  <c r="C26" i="1" s="1"/>
  <c r="J25" i="1" l="1"/>
  <c r="I25" i="1"/>
  <c r="K24" i="1"/>
  <c r="L24" i="1" s="1"/>
  <c r="M24" i="1" s="1"/>
  <c r="E26" i="1"/>
  <c r="A27" i="1"/>
  <c r="C27" i="1" s="1"/>
  <c r="D26" i="1"/>
  <c r="F25" i="1"/>
  <c r="H25" i="1"/>
  <c r="G25" i="1"/>
  <c r="J26" i="1" l="1"/>
  <c r="I26" i="1"/>
  <c r="K25" i="1"/>
  <c r="L25" i="1" s="1"/>
  <c r="M25" i="1" s="1"/>
  <c r="G26" i="1"/>
  <c r="H26" i="1"/>
  <c r="F26" i="1"/>
  <c r="A28" i="1"/>
  <c r="C28" i="1" s="1"/>
  <c r="D27" i="1"/>
  <c r="E27" i="1"/>
  <c r="J27" i="1" l="1"/>
  <c r="I27" i="1"/>
  <c r="K26" i="1"/>
  <c r="L26" i="1" s="1"/>
  <c r="M26" i="1" s="1"/>
  <c r="F27" i="1"/>
  <c r="G27" i="1"/>
  <c r="H27" i="1"/>
  <c r="A29" i="1"/>
  <c r="C29" i="1" s="1"/>
  <c r="D28" i="1"/>
  <c r="E28" i="1"/>
  <c r="J28" i="1" l="1"/>
  <c r="I28" i="1"/>
  <c r="K27" i="1"/>
  <c r="L27" i="1" s="1"/>
  <c r="M27" i="1" s="1"/>
  <c r="D29" i="1"/>
  <c r="A30" i="1"/>
  <c r="C30" i="1" s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D30" i="1"/>
  <c r="E30" i="1"/>
  <c r="A31" i="1"/>
  <c r="C31" i="1" s="1"/>
  <c r="J30" i="1" l="1"/>
  <c r="I30" i="1"/>
  <c r="K29" i="1"/>
  <c r="L29" i="1" s="1"/>
  <c r="M29" i="1" s="1"/>
  <c r="E31" i="1"/>
  <c r="A32" i="1"/>
  <c r="C32" i="1" s="1"/>
  <c r="D31" i="1"/>
  <c r="F30" i="1"/>
  <c r="G30" i="1"/>
  <c r="H30" i="1"/>
  <c r="J31" i="1" l="1"/>
  <c r="I31" i="1"/>
  <c r="K30" i="1"/>
  <c r="L30" i="1" s="1"/>
  <c r="M30" i="1" s="1"/>
  <c r="D32" i="1"/>
  <c r="E32" i="1"/>
  <c r="A33" i="1"/>
  <c r="C33" i="1" s="1"/>
  <c r="F31" i="1"/>
  <c r="H31" i="1"/>
  <c r="G31" i="1"/>
  <c r="J32" i="1" l="1"/>
  <c r="I32" i="1"/>
  <c r="K31" i="1"/>
  <c r="L31" i="1" s="1"/>
  <c r="M31" i="1" s="1"/>
  <c r="A34" i="1"/>
  <c r="C34" i="1" s="1"/>
  <c r="D33" i="1"/>
  <c r="E33" i="1"/>
  <c r="H32" i="1"/>
  <c r="F32" i="1"/>
  <c r="G32" i="1"/>
  <c r="J33" i="1" l="1"/>
  <c r="I33" i="1"/>
  <c r="K32" i="1"/>
  <c r="L32" i="1" s="1"/>
  <c r="M32" i="1" s="1"/>
  <c r="D34" i="1"/>
  <c r="A35" i="1"/>
  <c r="C35" i="1" s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D35" i="1"/>
  <c r="A36" i="1"/>
  <c r="C36" i="1" s="1"/>
  <c r="E35" i="1"/>
  <c r="J35" i="1" l="1"/>
  <c r="I35" i="1"/>
  <c r="K34" i="1"/>
  <c r="L34" i="1" s="1"/>
  <c r="M34" i="1" s="1"/>
  <c r="F35" i="1"/>
  <c r="H35" i="1"/>
  <c r="G35" i="1"/>
  <c r="E36" i="1"/>
  <c r="A37" i="1"/>
  <c r="C37" i="1" s="1"/>
  <c r="D36" i="1"/>
  <c r="J36" i="1" l="1"/>
  <c r="I36" i="1"/>
  <c r="K35" i="1"/>
  <c r="L35" i="1" s="1"/>
  <c r="M35" i="1" s="1"/>
  <c r="H36" i="1"/>
  <c r="G36" i="1"/>
  <c r="F36" i="1"/>
  <c r="A38" i="1"/>
  <c r="C38" i="1" s="1"/>
  <c r="D37" i="1"/>
  <c r="E37" i="1"/>
  <c r="J37" i="1" l="1"/>
  <c r="I37" i="1"/>
  <c r="K36" i="1"/>
  <c r="L36" i="1" s="1"/>
  <c r="M36" i="1" s="1"/>
  <c r="A39" i="1"/>
  <c r="C39" i="1" s="1"/>
  <c r="D38" i="1"/>
  <c r="E38" i="1"/>
  <c r="F37" i="1"/>
  <c r="H37" i="1"/>
  <c r="G37" i="1"/>
  <c r="J38" i="1" l="1"/>
  <c r="I38" i="1"/>
  <c r="K37" i="1"/>
  <c r="L37" i="1" s="1"/>
  <c r="M37" i="1" s="1"/>
  <c r="D39" i="1"/>
  <c r="E39" i="1"/>
  <c r="A40" i="1"/>
  <c r="C40" i="1" s="1"/>
  <c r="H38" i="1"/>
  <c r="F38" i="1"/>
  <c r="G38" i="1"/>
  <c r="J39" i="1" l="1"/>
  <c r="I39" i="1"/>
  <c r="K38" i="1"/>
  <c r="L38" i="1" s="1"/>
  <c r="M38" i="1" s="1"/>
  <c r="E40" i="1"/>
  <c r="A41" i="1"/>
  <c r="C41" i="1" s="1"/>
  <c r="D40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A42" i="1"/>
  <c r="C42" i="1" s="1"/>
  <c r="D41" i="1"/>
  <c r="J41" i="1" l="1"/>
  <c r="I41" i="1"/>
  <c r="K40" i="1"/>
  <c r="L40" i="1" s="1"/>
  <c r="M40" i="1" s="1"/>
  <c r="A43" i="1"/>
  <c r="C43" i="1" s="1"/>
  <c r="D42" i="1"/>
  <c r="E42" i="1"/>
  <c r="H41" i="1"/>
  <c r="G41" i="1"/>
  <c r="F41" i="1"/>
  <c r="J42" i="1" l="1"/>
  <c r="I42" i="1"/>
  <c r="K41" i="1"/>
  <c r="L41" i="1" s="1"/>
  <c r="M41" i="1" s="1"/>
  <c r="A44" i="1"/>
  <c r="C44" i="1" s="1"/>
  <c r="D43" i="1"/>
  <c r="E43" i="1"/>
  <c r="F42" i="1"/>
  <c r="G42" i="1"/>
  <c r="H42" i="1"/>
  <c r="J43" i="1" l="1"/>
  <c r="I43" i="1"/>
  <c r="K42" i="1"/>
  <c r="L42" i="1" s="1"/>
  <c r="M42" i="1" s="1"/>
  <c r="D44" i="1"/>
  <c r="E44" i="1"/>
  <c r="A45" i="1"/>
  <c r="C45" i="1" s="1"/>
  <c r="F43" i="1"/>
  <c r="H43" i="1"/>
  <c r="G43" i="1"/>
  <c r="J44" i="1" l="1"/>
  <c r="I44" i="1"/>
  <c r="K43" i="1"/>
  <c r="L43" i="1" s="1"/>
  <c r="M43" i="1" s="1"/>
  <c r="E45" i="1"/>
  <c r="A46" i="1"/>
  <c r="C46" i="1" s="1"/>
  <c r="D45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A47" i="1"/>
  <c r="C47" i="1" s="1"/>
  <c r="D46" i="1"/>
  <c r="J46" i="1" l="1"/>
  <c r="I46" i="1"/>
  <c r="K45" i="1"/>
  <c r="L45" i="1" s="1"/>
  <c r="M45" i="1" s="1"/>
  <c r="F46" i="1"/>
  <c r="H46" i="1"/>
  <c r="G46" i="1"/>
  <c r="D47" i="1"/>
  <c r="E47" i="1"/>
  <c r="A48" i="1"/>
  <c r="C48" i="1" s="1"/>
  <c r="J47" i="1" l="1"/>
  <c r="I47" i="1"/>
  <c r="K46" i="1"/>
  <c r="L46" i="1" s="1"/>
  <c r="M46" i="1" s="1"/>
  <c r="D48" i="1"/>
  <c r="E48" i="1"/>
  <c r="A49" i="1"/>
  <c r="C49" i="1" s="1"/>
  <c r="G47" i="1"/>
  <c r="H47" i="1"/>
  <c r="F47" i="1"/>
  <c r="J48" i="1" l="1"/>
  <c r="I48" i="1"/>
  <c r="K47" i="1"/>
  <c r="L47" i="1" s="1"/>
  <c r="M47" i="1" s="1"/>
  <c r="A50" i="1"/>
  <c r="C50" i="1" s="1"/>
  <c r="E49" i="1"/>
  <c r="D49" i="1"/>
  <c r="H48" i="1"/>
  <c r="F48" i="1"/>
  <c r="G48" i="1"/>
  <c r="J49" i="1" l="1"/>
  <c r="I49" i="1"/>
  <c r="K48" i="1"/>
  <c r="L48" i="1" s="1"/>
  <c r="M48" i="1" s="1"/>
  <c r="F49" i="1"/>
  <c r="H49" i="1"/>
  <c r="G49" i="1"/>
  <c r="D50" i="1"/>
  <c r="A51" i="1"/>
  <c r="C51" i="1" s="1"/>
  <c r="E50" i="1"/>
  <c r="J50" i="1" l="1"/>
  <c r="I50" i="1"/>
  <c r="K49" i="1"/>
  <c r="L49" i="1" s="1"/>
  <c r="M49" i="1" s="1"/>
  <c r="E51" i="1"/>
  <c r="A52" i="1"/>
  <c r="C52" i="1" s="1"/>
  <c r="D51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A53" i="1"/>
  <c r="C53" i="1" s="1"/>
  <c r="D52" i="1"/>
  <c r="J52" i="1" l="1"/>
  <c r="I52" i="1"/>
  <c r="K51" i="1"/>
  <c r="L51" i="1" s="1"/>
  <c r="M51" i="1" s="1"/>
  <c r="E53" i="1"/>
  <c r="A54" i="1"/>
  <c r="C54" i="1" s="1"/>
  <c r="D53" i="1"/>
  <c r="F52" i="1"/>
  <c r="G52" i="1"/>
  <c r="H52" i="1"/>
  <c r="J53" i="1" l="1"/>
  <c r="I53" i="1"/>
  <c r="K52" i="1"/>
  <c r="L52" i="1" s="1"/>
  <c r="M52" i="1" s="1"/>
  <c r="G53" i="1"/>
  <c r="H53" i="1"/>
  <c r="F53" i="1"/>
  <c r="A55" i="1"/>
  <c r="C55" i="1" s="1"/>
  <c r="D54" i="1"/>
  <c r="E54" i="1"/>
  <c r="J54" i="1" l="1"/>
  <c r="I54" i="1"/>
  <c r="K53" i="1"/>
  <c r="L53" i="1" s="1"/>
  <c r="M53" i="1" s="1"/>
  <c r="F54" i="1"/>
  <c r="H54" i="1"/>
  <c r="G54" i="1"/>
  <c r="D55" i="1"/>
  <c r="E55" i="1"/>
  <c r="A56" i="1"/>
  <c r="C56" i="1" s="1"/>
  <c r="J55" i="1" l="1"/>
  <c r="I55" i="1"/>
  <c r="K54" i="1"/>
  <c r="L54" i="1" s="1"/>
  <c r="M54" i="1" s="1"/>
  <c r="D56" i="1"/>
  <c r="E56" i="1"/>
  <c r="A57" i="1"/>
  <c r="C57" i="1" s="1"/>
  <c r="F55" i="1"/>
  <c r="G55" i="1"/>
  <c r="H55" i="1"/>
  <c r="J56" i="1" l="1"/>
  <c r="I56" i="1"/>
  <c r="K55" i="1"/>
  <c r="L55" i="1" s="1"/>
  <c r="M55" i="1" s="1"/>
  <c r="A58" i="1"/>
  <c r="C58" i="1" s="1"/>
  <c r="D57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A59" i="1"/>
  <c r="C59" i="1" s="1"/>
  <c r="D58" i="1"/>
  <c r="J58" i="1" l="1"/>
  <c r="I58" i="1"/>
  <c r="K57" i="1"/>
  <c r="L57" i="1" s="1"/>
  <c r="M57" i="1" s="1"/>
  <c r="D59" i="1"/>
  <c r="E59" i="1"/>
  <c r="A60" i="1"/>
  <c r="C60" i="1" s="1"/>
  <c r="G58" i="1"/>
  <c r="H58" i="1"/>
  <c r="F58" i="1"/>
  <c r="J59" i="1" l="1"/>
  <c r="I59" i="1"/>
  <c r="K58" i="1"/>
  <c r="L58" i="1" s="1"/>
  <c r="M58" i="1" s="1"/>
  <c r="A61" i="1"/>
  <c r="C61" i="1" s="1"/>
  <c r="D60" i="1"/>
  <c r="E60" i="1"/>
  <c r="F59" i="1"/>
  <c r="H59" i="1"/>
  <c r="G59" i="1"/>
  <c r="J60" i="1" l="1"/>
  <c r="I60" i="1"/>
  <c r="K59" i="1"/>
  <c r="L59" i="1" s="1"/>
  <c r="M59" i="1" s="1"/>
  <c r="A62" i="1"/>
  <c r="C62" i="1" s="1"/>
  <c r="D61" i="1"/>
  <c r="E61" i="1"/>
  <c r="H60" i="1"/>
  <c r="F60" i="1"/>
  <c r="G60" i="1"/>
  <c r="J61" i="1" l="1"/>
  <c r="I61" i="1"/>
  <c r="K60" i="1"/>
  <c r="L60" i="1" s="1"/>
  <c r="M60" i="1" s="1"/>
  <c r="E62" i="1"/>
  <c r="A63" i="1"/>
  <c r="C63" i="1" s="1"/>
  <c r="D62" i="1"/>
  <c r="G61" i="1"/>
  <c r="F61" i="1"/>
  <c r="H61" i="1"/>
  <c r="J62" i="1" l="1"/>
  <c r="I62" i="1"/>
  <c r="K61" i="1"/>
  <c r="L61" i="1" s="1"/>
  <c r="M61" i="1" s="1"/>
  <c r="H62" i="1"/>
  <c r="G62" i="1"/>
  <c r="F62" i="1"/>
  <c r="D63" i="1"/>
  <c r="A64" i="1"/>
  <c r="C64" i="1" s="1"/>
  <c r="E63" i="1"/>
  <c r="J63" i="1" l="1"/>
  <c r="I63" i="1"/>
  <c r="K62" i="1"/>
  <c r="L62" i="1" s="1"/>
  <c r="M62" i="1" s="1"/>
  <c r="D64" i="1"/>
  <c r="E64" i="1"/>
  <c r="A65" i="1"/>
  <c r="C65" i="1" s="1"/>
  <c r="G63" i="1"/>
  <c r="H63" i="1"/>
  <c r="F63" i="1"/>
  <c r="J64" i="1" l="1"/>
  <c r="I64" i="1"/>
  <c r="K63" i="1"/>
  <c r="L63" i="1" s="1"/>
  <c r="M63" i="1" s="1"/>
  <c r="E65" i="1"/>
  <c r="A66" i="1"/>
  <c r="C66" i="1" s="1"/>
  <c r="D65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A67" i="1"/>
  <c r="C67" i="1" s="1"/>
  <c r="D66" i="1"/>
  <c r="J66" i="1" l="1"/>
  <c r="I66" i="1"/>
  <c r="K65" i="1"/>
  <c r="L65" i="1" s="1"/>
  <c r="M65" i="1" s="1"/>
  <c r="E67" i="1"/>
  <c r="A68" i="1"/>
  <c r="C68" i="1" s="1"/>
  <c r="D67" i="1"/>
  <c r="H66" i="1"/>
  <c r="F66" i="1"/>
  <c r="G66" i="1"/>
  <c r="J67" i="1" l="1"/>
  <c r="I67" i="1"/>
  <c r="K66" i="1"/>
  <c r="L66" i="1" s="1"/>
  <c r="M66" i="1" s="1"/>
  <c r="G67" i="1"/>
  <c r="F67" i="1"/>
  <c r="H67" i="1"/>
  <c r="A69" i="1"/>
  <c r="C69" i="1" s="1"/>
  <c r="E68" i="1"/>
  <c r="D68" i="1"/>
  <c r="J68" i="1" l="1"/>
  <c r="I68" i="1"/>
  <c r="K67" i="1"/>
  <c r="L67" i="1" s="1"/>
  <c r="M67" i="1" s="1"/>
  <c r="F68" i="1"/>
  <c r="G68" i="1"/>
  <c r="H68" i="1"/>
  <c r="D69" i="1"/>
  <c r="E69" i="1"/>
  <c r="A70" i="1"/>
  <c r="C70" i="1" s="1"/>
  <c r="J69" i="1" l="1"/>
  <c r="I69" i="1"/>
  <c r="K68" i="1"/>
  <c r="L68" i="1" s="1"/>
  <c r="M68" i="1" s="1"/>
  <c r="A71" i="1"/>
  <c r="C71" i="1" s="1"/>
  <c r="D70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A72" i="1"/>
  <c r="C72" i="1" s="1"/>
  <c r="D71" i="1"/>
  <c r="E71" i="1"/>
  <c r="J71" i="1" l="1"/>
  <c r="I71" i="1"/>
  <c r="K70" i="1"/>
  <c r="L70" i="1" s="1"/>
  <c r="M70" i="1" s="1"/>
  <c r="H71" i="1"/>
  <c r="F71" i="1"/>
  <c r="G71" i="1"/>
  <c r="D72" i="1"/>
  <c r="E72" i="1"/>
  <c r="A73" i="1"/>
  <c r="C73" i="1" s="1"/>
  <c r="J72" i="1" l="1"/>
  <c r="I72" i="1"/>
  <c r="K71" i="1"/>
  <c r="L71" i="1" s="1"/>
  <c r="M71" i="1" s="1"/>
  <c r="D73" i="1"/>
  <c r="A74" i="1"/>
  <c r="C74" i="1" s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D74" i="1"/>
  <c r="E74" i="1"/>
  <c r="A75" i="1"/>
  <c r="C75" i="1" s="1"/>
  <c r="J74" i="1" l="1"/>
  <c r="I74" i="1"/>
  <c r="K73" i="1"/>
  <c r="L73" i="1" s="1"/>
  <c r="M73" i="1" s="1"/>
  <c r="D75" i="1"/>
  <c r="E75" i="1"/>
  <c r="A76" i="1"/>
  <c r="C76" i="1" s="1"/>
  <c r="H74" i="1"/>
  <c r="G74" i="1"/>
  <c r="F74" i="1"/>
  <c r="J75" i="1" l="1"/>
  <c r="I75" i="1"/>
  <c r="K74" i="1"/>
  <c r="L74" i="1" s="1"/>
  <c r="M74" i="1" s="1"/>
  <c r="A77" i="1"/>
  <c r="C77" i="1" s="1"/>
  <c r="E76" i="1"/>
  <c r="D76" i="1"/>
  <c r="H75" i="1"/>
  <c r="F75" i="1"/>
  <c r="G75" i="1"/>
  <c r="J76" i="1" l="1"/>
  <c r="I76" i="1"/>
  <c r="K75" i="1"/>
  <c r="L75" i="1" s="1"/>
  <c r="M75" i="1" s="1"/>
  <c r="H76" i="1"/>
  <c r="F76" i="1"/>
  <c r="G76" i="1"/>
  <c r="A78" i="1"/>
  <c r="C78" i="1" s="1"/>
  <c r="D77" i="1"/>
  <c r="E77" i="1"/>
  <c r="J77" i="1" l="1"/>
  <c r="I77" i="1"/>
  <c r="K76" i="1"/>
  <c r="L76" i="1" s="1"/>
  <c r="M76" i="1" s="1"/>
  <c r="F77" i="1"/>
  <c r="H77" i="1"/>
  <c r="G77" i="1"/>
  <c r="D78" i="1"/>
  <c r="E78" i="1"/>
  <c r="A79" i="1"/>
  <c r="C79" i="1" s="1"/>
  <c r="J78" i="1" l="1"/>
  <c r="I78" i="1"/>
  <c r="K77" i="1"/>
  <c r="L77" i="1" s="1"/>
  <c r="M77" i="1" s="1"/>
  <c r="D79" i="1"/>
  <c r="E79" i="1"/>
  <c r="A80" i="1"/>
  <c r="C80" i="1" s="1"/>
  <c r="G78" i="1"/>
  <c r="F78" i="1"/>
  <c r="H78" i="1"/>
  <c r="J79" i="1" l="1"/>
  <c r="I79" i="1"/>
  <c r="K78" i="1"/>
  <c r="L78" i="1" s="1"/>
  <c r="M78" i="1" s="1"/>
  <c r="D80" i="1"/>
  <c r="E80" i="1"/>
  <c r="A81" i="1"/>
  <c r="C81" i="1" s="1"/>
  <c r="F79" i="1"/>
  <c r="G79" i="1"/>
  <c r="H79" i="1"/>
  <c r="J80" i="1" l="1"/>
  <c r="I80" i="1"/>
  <c r="K79" i="1"/>
  <c r="L79" i="1" s="1"/>
  <c r="M79" i="1" s="1"/>
  <c r="A82" i="1"/>
  <c r="C82" i="1" s="1"/>
  <c r="D81" i="1"/>
  <c r="E81" i="1"/>
  <c r="H80" i="1"/>
  <c r="F80" i="1"/>
  <c r="G80" i="1"/>
  <c r="J81" i="1" l="1"/>
  <c r="I81" i="1"/>
  <c r="K80" i="1"/>
  <c r="L80" i="1" s="1"/>
  <c r="M80" i="1" s="1"/>
  <c r="D82" i="1"/>
  <c r="E82" i="1"/>
  <c r="A83" i="1"/>
  <c r="C83" i="1" s="1"/>
  <c r="H81" i="1"/>
  <c r="G81" i="1"/>
  <c r="F81" i="1"/>
  <c r="J82" i="1" l="1"/>
  <c r="I82" i="1"/>
  <c r="K81" i="1"/>
  <c r="L81" i="1" s="1"/>
  <c r="M81" i="1" s="1"/>
  <c r="A84" i="1"/>
  <c r="C84" i="1" s="1"/>
  <c r="D83" i="1"/>
  <c r="E83" i="1"/>
  <c r="G82" i="1"/>
  <c r="H82" i="1"/>
  <c r="F82" i="1"/>
  <c r="J83" i="1" l="1"/>
  <c r="I83" i="1"/>
  <c r="K82" i="1"/>
  <c r="L82" i="1" s="1"/>
  <c r="M82" i="1" s="1"/>
  <c r="D84" i="1"/>
  <c r="E84" i="1"/>
  <c r="A85" i="1"/>
  <c r="C85" i="1" s="1"/>
  <c r="F83" i="1"/>
  <c r="H83" i="1"/>
  <c r="G83" i="1"/>
  <c r="J84" i="1" l="1"/>
  <c r="I84" i="1"/>
  <c r="K83" i="1"/>
  <c r="L83" i="1" s="1"/>
  <c r="M83" i="1" s="1"/>
  <c r="D85" i="1"/>
  <c r="E85" i="1"/>
  <c r="A86" i="1"/>
  <c r="C86" i="1" s="1"/>
  <c r="G84" i="1"/>
  <c r="H84" i="1"/>
  <c r="F84" i="1"/>
  <c r="J85" i="1" l="1"/>
  <c r="I85" i="1"/>
  <c r="K84" i="1"/>
  <c r="L84" i="1" s="1"/>
  <c r="M84" i="1" s="1"/>
  <c r="D86" i="1"/>
  <c r="E86" i="1"/>
  <c r="A87" i="1"/>
  <c r="C87" i="1" s="1"/>
  <c r="F85" i="1"/>
  <c r="H85" i="1"/>
  <c r="G85" i="1"/>
  <c r="J86" i="1" l="1"/>
  <c r="I86" i="1"/>
  <c r="K85" i="1"/>
  <c r="L85" i="1" s="1"/>
  <c r="M85" i="1" s="1"/>
  <c r="D87" i="1"/>
  <c r="E87" i="1"/>
  <c r="A88" i="1"/>
  <c r="C88" i="1" s="1"/>
  <c r="F86" i="1"/>
  <c r="G86" i="1"/>
  <c r="H86" i="1"/>
  <c r="J87" i="1" l="1"/>
  <c r="I87" i="1"/>
  <c r="K86" i="1"/>
  <c r="L86" i="1" s="1"/>
  <c r="M86" i="1" s="1"/>
  <c r="D88" i="1"/>
  <c r="E88" i="1"/>
  <c r="A89" i="1"/>
  <c r="C89" i="1" s="1"/>
  <c r="H87" i="1"/>
  <c r="G87" i="1"/>
  <c r="F87" i="1"/>
  <c r="J88" i="1" l="1"/>
  <c r="I88" i="1"/>
  <c r="K87" i="1"/>
  <c r="L87" i="1" s="1"/>
  <c r="M87" i="1" s="1"/>
  <c r="E89" i="1"/>
  <c r="D89" i="1"/>
  <c r="A90" i="1"/>
  <c r="C90" i="1" s="1"/>
  <c r="F88" i="1"/>
  <c r="H88" i="1"/>
  <c r="G88" i="1"/>
  <c r="J89" i="1" l="1"/>
  <c r="I89" i="1"/>
  <c r="K88" i="1"/>
  <c r="L88" i="1" s="1"/>
  <c r="M88" i="1" s="1"/>
  <c r="E90" i="1"/>
  <c r="A91" i="1"/>
  <c r="C91" i="1" s="1"/>
  <c r="D90" i="1"/>
  <c r="G89" i="1"/>
  <c r="F89" i="1"/>
  <c r="H89" i="1"/>
  <c r="J90" i="1" l="1"/>
  <c r="I90" i="1"/>
  <c r="K89" i="1"/>
  <c r="L89" i="1" s="1"/>
  <c r="M89" i="1" s="1"/>
  <c r="H90" i="1"/>
  <c r="G90" i="1"/>
  <c r="F90" i="1"/>
  <c r="A92" i="1"/>
  <c r="C92" i="1" s="1"/>
  <c r="D91" i="1"/>
  <c r="E91" i="1"/>
  <c r="J91" i="1" l="1"/>
  <c r="I91" i="1"/>
  <c r="K90" i="1"/>
  <c r="L90" i="1" s="1"/>
  <c r="M90" i="1" s="1"/>
  <c r="E92" i="1"/>
  <c r="A93" i="1"/>
  <c r="C93" i="1" s="1"/>
  <c r="D92" i="1"/>
  <c r="G91" i="1"/>
  <c r="H91" i="1"/>
  <c r="F91" i="1"/>
  <c r="J92" i="1" l="1"/>
  <c r="I92" i="1"/>
  <c r="K91" i="1"/>
  <c r="L91" i="1" s="1"/>
  <c r="M91" i="1" s="1"/>
  <c r="G92" i="1"/>
  <c r="H92" i="1"/>
  <c r="F92" i="1"/>
  <c r="D93" i="1"/>
  <c r="A94" i="1"/>
  <c r="C94" i="1" s="1"/>
  <c r="E93" i="1"/>
  <c r="J93" i="1" l="1"/>
  <c r="I93" i="1"/>
  <c r="K92" i="1"/>
  <c r="L92" i="1" s="1"/>
  <c r="M92" i="1" s="1"/>
  <c r="A95" i="1"/>
  <c r="C95" i="1" s="1"/>
  <c r="E94" i="1"/>
  <c r="D94" i="1"/>
  <c r="G93" i="1"/>
  <c r="F93" i="1"/>
  <c r="H93" i="1"/>
  <c r="J94" i="1" l="1"/>
  <c r="I94" i="1"/>
  <c r="K93" i="1"/>
  <c r="L93" i="1" s="1"/>
  <c r="M93" i="1" s="1"/>
  <c r="F94" i="1"/>
  <c r="G94" i="1"/>
  <c r="H94" i="1"/>
  <c r="D95" i="1"/>
  <c r="A96" i="1"/>
  <c r="C96" i="1" s="1"/>
  <c r="E95" i="1"/>
  <c r="J95" i="1" l="1"/>
  <c r="I95" i="1"/>
  <c r="K94" i="1"/>
  <c r="L94" i="1" s="1"/>
  <c r="M94" i="1" s="1"/>
  <c r="E96" i="1"/>
  <c r="A97" i="1"/>
  <c r="C97" i="1" s="1"/>
  <c r="D96" i="1"/>
  <c r="G95" i="1"/>
  <c r="H95" i="1"/>
  <c r="F95" i="1"/>
  <c r="J96" i="1" l="1"/>
  <c r="I96" i="1"/>
  <c r="K95" i="1"/>
  <c r="L95" i="1" s="1"/>
  <c r="M95" i="1" s="1"/>
  <c r="H96" i="1"/>
  <c r="G96" i="1"/>
  <c r="F96" i="1"/>
  <c r="A98" i="1"/>
  <c r="C98" i="1" s="1"/>
  <c r="D97" i="1"/>
  <c r="E97" i="1"/>
  <c r="J97" i="1" l="1"/>
  <c r="I97" i="1"/>
  <c r="K96" i="1"/>
  <c r="L96" i="1" s="1"/>
  <c r="M96" i="1" s="1"/>
  <c r="A99" i="1"/>
  <c r="C99" i="1" s="1"/>
  <c r="E98" i="1"/>
  <c r="D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A100" i="1"/>
  <c r="C100" i="1" s="1"/>
  <c r="D99" i="1"/>
  <c r="J99" i="1" l="1"/>
  <c r="I99" i="1"/>
  <c r="K98" i="1"/>
  <c r="L98" i="1" s="1"/>
  <c r="M98" i="1" s="1"/>
  <c r="A101" i="1"/>
  <c r="C101" i="1" s="1"/>
  <c r="D100" i="1"/>
  <c r="E100" i="1"/>
  <c r="H99" i="1"/>
  <c r="F99" i="1"/>
  <c r="G99" i="1"/>
  <c r="J100" i="1" l="1"/>
  <c r="I100" i="1"/>
  <c r="K99" i="1"/>
  <c r="L99" i="1" s="1"/>
  <c r="M99" i="1" s="1"/>
  <c r="A102" i="1"/>
  <c r="C102" i="1" s="1"/>
  <c r="D101" i="1"/>
  <c r="E101" i="1"/>
  <c r="H100" i="1"/>
  <c r="G100" i="1"/>
  <c r="F100" i="1"/>
  <c r="J101" i="1" l="1"/>
  <c r="I101" i="1"/>
  <c r="K100" i="1"/>
  <c r="L100" i="1" s="1"/>
  <c r="M100" i="1" s="1"/>
  <c r="A103" i="1"/>
  <c r="C103" i="1" s="1"/>
  <c r="D102" i="1"/>
  <c r="E102" i="1"/>
  <c r="F101" i="1"/>
  <c r="G101" i="1"/>
  <c r="H101" i="1"/>
  <c r="J102" i="1" l="1"/>
  <c r="I102" i="1"/>
  <c r="K101" i="1"/>
  <c r="L101" i="1" s="1"/>
  <c r="M101" i="1" s="1"/>
  <c r="E103" i="1"/>
  <c r="A104" i="1"/>
  <c r="C104" i="1" s="1"/>
  <c r="D103" i="1"/>
  <c r="G102" i="1"/>
  <c r="F102" i="1"/>
  <c r="H102" i="1"/>
  <c r="J103" i="1" l="1"/>
  <c r="I103" i="1"/>
  <c r="K102" i="1"/>
  <c r="L102" i="1" s="1"/>
  <c r="M102" i="1" s="1"/>
  <c r="F103" i="1"/>
  <c r="G103" i="1"/>
  <c r="H103" i="1"/>
  <c r="A105" i="1"/>
  <c r="C105" i="1" s="1"/>
  <c r="D104" i="1"/>
  <c r="E104" i="1"/>
  <c r="J104" i="1" l="1"/>
  <c r="I104" i="1"/>
  <c r="K103" i="1"/>
  <c r="L103" i="1" s="1"/>
  <c r="M103" i="1" s="1"/>
  <c r="A106" i="1"/>
  <c r="C106" i="1" s="1"/>
  <c r="D105" i="1"/>
  <c r="E105" i="1"/>
  <c r="F104" i="1"/>
  <c r="H104" i="1"/>
  <c r="G104" i="1"/>
  <c r="J105" i="1" l="1"/>
  <c r="I105" i="1"/>
  <c r="K104" i="1"/>
  <c r="L104" i="1" s="1"/>
  <c r="M104" i="1" s="1"/>
  <c r="E106" i="1"/>
  <c r="A107" i="1"/>
  <c r="C107" i="1" s="1"/>
  <c r="D106" i="1"/>
  <c r="F105" i="1"/>
  <c r="G105" i="1"/>
  <c r="H105" i="1"/>
  <c r="J106" i="1" l="1"/>
  <c r="I106" i="1"/>
  <c r="K105" i="1"/>
  <c r="L105" i="1" s="1"/>
  <c r="M105" i="1" s="1"/>
  <c r="G106" i="1"/>
  <c r="H106" i="1"/>
  <c r="F106" i="1"/>
  <c r="A108" i="1"/>
  <c r="C108" i="1" s="1"/>
  <c r="D107" i="1"/>
  <c r="E107" i="1"/>
  <c r="J107" i="1" l="1"/>
  <c r="I107" i="1"/>
  <c r="K106" i="1"/>
  <c r="L106" i="1" s="1"/>
  <c r="M106" i="1" s="1"/>
  <c r="A109" i="1"/>
  <c r="C109" i="1" s="1"/>
  <c r="D108" i="1"/>
  <c r="E108" i="1"/>
  <c r="G107" i="1"/>
  <c r="F107" i="1"/>
  <c r="H107" i="1"/>
  <c r="J108" i="1" l="1"/>
  <c r="I108" i="1"/>
  <c r="K107" i="1"/>
  <c r="L107" i="1" s="1"/>
  <c r="M107" i="1" s="1"/>
  <c r="A110" i="1"/>
  <c r="C110" i="1" s="1"/>
  <c r="E109" i="1"/>
  <c r="D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A111" i="1"/>
  <c r="C111" i="1" s="1"/>
  <c r="E110" i="1"/>
  <c r="D110" i="1"/>
  <c r="J110" i="1" l="1"/>
  <c r="I110" i="1"/>
  <c r="K109" i="1"/>
  <c r="L109" i="1" s="1"/>
  <c r="M109" i="1" s="1"/>
  <c r="F110" i="1"/>
  <c r="G110" i="1"/>
  <c r="H110" i="1"/>
  <c r="A112" i="1"/>
  <c r="C112" i="1" s="1"/>
  <c r="D111" i="1"/>
  <c r="E111" i="1"/>
  <c r="J111" i="1" l="1"/>
  <c r="I111" i="1"/>
  <c r="K110" i="1"/>
  <c r="L110" i="1" s="1"/>
  <c r="M110" i="1" s="1"/>
  <c r="H111" i="1"/>
  <c r="F111" i="1"/>
  <c r="G111" i="1"/>
  <c r="A113" i="1"/>
  <c r="C113" i="1" s="1"/>
  <c r="D112" i="1"/>
  <c r="E112" i="1"/>
  <c r="J112" i="1" l="1"/>
  <c r="I112" i="1"/>
  <c r="K111" i="1"/>
  <c r="L111" i="1" s="1"/>
  <c r="M111" i="1" s="1"/>
  <c r="A114" i="1"/>
  <c r="C114" i="1" s="1"/>
  <c r="D113" i="1"/>
  <c r="E113" i="1"/>
  <c r="F112" i="1"/>
  <c r="G112" i="1"/>
  <c r="H112" i="1"/>
  <c r="J113" i="1" l="1"/>
  <c r="I113" i="1"/>
  <c r="K112" i="1"/>
  <c r="L112" i="1" s="1"/>
  <c r="M112" i="1" s="1"/>
  <c r="D114" i="1"/>
  <c r="A115" i="1"/>
  <c r="C115" i="1" s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A116" i="1"/>
  <c r="C116" i="1" s="1"/>
  <c r="D115" i="1"/>
  <c r="E115" i="1"/>
  <c r="J115" i="1" l="1"/>
  <c r="I115" i="1"/>
  <c r="K114" i="1"/>
  <c r="L114" i="1" s="1"/>
  <c r="M114" i="1" s="1"/>
  <c r="E116" i="1"/>
  <c r="A117" i="1"/>
  <c r="C117" i="1" s="1"/>
  <c r="D116" i="1"/>
  <c r="G115" i="1"/>
  <c r="H115" i="1"/>
  <c r="F115" i="1"/>
  <c r="J116" i="1" l="1"/>
  <c r="I116" i="1"/>
  <c r="K115" i="1"/>
  <c r="L115" i="1" s="1"/>
  <c r="M115" i="1" s="1"/>
  <c r="H116" i="1"/>
  <c r="G116" i="1"/>
  <c r="F116" i="1"/>
  <c r="A118" i="1"/>
  <c r="C118" i="1" s="1"/>
  <c r="E117" i="1"/>
  <c r="D117" i="1"/>
  <c r="J117" i="1" l="1"/>
  <c r="I117" i="1"/>
  <c r="K116" i="1"/>
  <c r="L116" i="1" s="1"/>
  <c r="M116" i="1" s="1"/>
  <c r="H117" i="1"/>
  <c r="G117" i="1"/>
  <c r="F117" i="1"/>
  <c r="A119" i="1"/>
  <c r="C119" i="1" s="1"/>
  <c r="E118" i="1"/>
  <c r="D118" i="1"/>
  <c r="J118" i="1" l="1"/>
  <c r="I118" i="1"/>
  <c r="K117" i="1"/>
  <c r="L117" i="1" s="1"/>
  <c r="M117" i="1" s="1"/>
  <c r="F118" i="1"/>
  <c r="H118" i="1"/>
  <c r="G118" i="1"/>
  <c r="E119" i="1"/>
  <c r="D119" i="1"/>
  <c r="A120" i="1"/>
  <c r="C120" i="1" s="1"/>
  <c r="J119" i="1" l="1"/>
  <c r="I119" i="1"/>
  <c r="K118" i="1"/>
  <c r="L118" i="1" s="1"/>
  <c r="M118" i="1" s="1"/>
  <c r="F119" i="1"/>
  <c r="G119" i="1"/>
  <c r="H119" i="1"/>
  <c r="A121" i="1"/>
  <c r="C121" i="1" s="1"/>
  <c r="D120" i="1"/>
  <c r="E120" i="1"/>
  <c r="J120" i="1" l="1"/>
  <c r="I120" i="1"/>
  <c r="K119" i="1"/>
  <c r="L119" i="1" s="1"/>
  <c r="M119" i="1" s="1"/>
  <c r="D121" i="1"/>
  <c r="E121" i="1"/>
  <c r="A122" i="1"/>
  <c r="C122" i="1" s="1"/>
  <c r="G120" i="1"/>
  <c r="F120" i="1"/>
  <c r="H120" i="1"/>
  <c r="J121" i="1" l="1"/>
  <c r="I121" i="1"/>
  <c r="K120" i="1"/>
  <c r="L120" i="1" s="1"/>
  <c r="M120" i="1" s="1"/>
  <c r="A123" i="1"/>
  <c r="C123" i="1" s="1"/>
  <c r="E122" i="1"/>
  <c r="D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D123" i="1"/>
  <c r="E123" i="1"/>
  <c r="A124" i="1"/>
  <c r="C124" i="1" s="1"/>
  <c r="J123" i="1" l="1"/>
  <c r="I123" i="1"/>
  <c r="K122" i="1"/>
  <c r="L122" i="1" s="1"/>
  <c r="M122" i="1" s="1"/>
  <c r="D124" i="1"/>
  <c r="E124" i="1"/>
  <c r="A125" i="1"/>
  <c r="C125" i="1" s="1"/>
  <c r="G123" i="1"/>
  <c r="H123" i="1"/>
  <c r="F123" i="1"/>
  <c r="J124" i="1" l="1"/>
  <c r="I124" i="1"/>
  <c r="K123" i="1"/>
  <c r="L123" i="1" s="1"/>
  <c r="M123" i="1" s="1"/>
  <c r="E125" i="1"/>
  <c r="A126" i="1"/>
  <c r="C126" i="1" s="1"/>
  <c r="D125" i="1"/>
  <c r="G124" i="1"/>
  <c r="F124" i="1"/>
  <c r="H124" i="1"/>
  <c r="J125" i="1" l="1"/>
  <c r="I125" i="1"/>
  <c r="K124" i="1"/>
  <c r="L124" i="1" s="1"/>
  <c r="M124" i="1" s="1"/>
  <c r="G125" i="1"/>
  <c r="H125" i="1"/>
  <c r="F125" i="1"/>
  <c r="A127" i="1"/>
  <c r="C127" i="1" s="1"/>
  <c r="D126" i="1"/>
  <c r="E126" i="1"/>
  <c r="J126" i="1" l="1"/>
  <c r="I126" i="1"/>
  <c r="K125" i="1"/>
  <c r="L125" i="1" s="1"/>
  <c r="M125" i="1" s="1"/>
  <c r="D127" i="1"/>
  <c r="E127" i="1"/>
  <c r="A128" i="1"/>
  <c r="C128" i="1" s="1"/>
  <c r="H126" i="1"/>
  <c r="F126" i="1"/>
  <c r="G126" i="1"/>
  <c r="J127" i="1" l="1"/>
  <c r="I127" i="1"/>
  <c r="K126" i="1"/>
  <c r="L126" i="1" s="1"/>
  <c r="M126" i="1" s="1"/>
  <c r="D128" i="1"/>
  <c r="E128" i="1"/>
  <c r="A129" i="1"/>
  <c r="C129" i="1" s="1"/>
  <c r="H127" i="1"/>
  <c r="G127" i="1"/>
  <c r="F127" i="1"/>
  <c r="J128" i="1" l="1"/>
  <c r="I128" i="1"/>
  <c r="K127" i="1"/>
  <c r="L127" i="1" s="1"/>
  <c r="M127" i="1" s="1"/>
  <c r="A130" i="1"/>
  <c r="C130" i="1" s="1"/>
  <c r="D129" i="1"/>
  <c r="E129" i="1"/>
  <c r="F128" i="1"/>
  <c r="H128" i="1"/>
  <c r="G128" i="1"/>
  <c r="J129" i="1" l="1"/>
  <c r="I129" i="1"/>
  <c r="K128" i="1"/>
  <c r="L128" i="1" s="1"/>
  <c r="M128" i="1" s="1"/>
  <c r="D130" i="1"/>
  <c r="E130" i="1"/>
  <c r="A131" i="1"/>
  <c r="C131" i="1" s="1"/>
  <c r="G129" i="1"/>
  <c r="F129" i="1"/>
  <c r="H129" i="1"/>
  <c r="J130" i="1" l="1"/>
  <c r="I130" i="1"/>
  <c r="K129" i="1"/>
  <c r="L129" i="1" s="1"/>
  <c r="M129" i="1" s="1"/>
  <c r="E131" i="1"/>
  <c r="A132" i="1"/>
  <c r="C132" i="1" s="1"/>
  <c r="D131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A133" i="1"/>
  <c r="C133" i="1" s="1"/>
  <c r="D132" i="1"/>
  <c r="J132" i="1" l="1"/>
  <c r="I132" i="1"/>
  <c r="K131" i="1"/>
  <c r="L131" i="1" s="1"/>
  <c r="M131" i="1" s="1"/>
  <c r="G132" i="1"/>
  <c r="H132" i="1"/>
  <c r="F132" i="1"/>
  <c r="A134" i="1"/>
  <c r="C134" i="1" s="1"/>
  <c r="D133" i="1"/>
  <c r="E133" i="1"/>
  <c r="J133" i="1" l="1"/>
  <c r="I133" i="1"/>
  <c r="K132" i="1"/>
  <c r="L132" i="1" s="1"/>
  <c r="M132" i="1" s="1"/>
  <c r="D134" i="1"/>
  <c r="E134" i="1"/>
  <c r="A135" i="1"/>
  <c r="C135" i="1" s="1"/>
  <c r="G133" i="1"/>
  <c r="F133" i="1"/>
  <c r="H133" i="1"/>
  <c r="J134" i="1" l="1"/>
  <c r="I134" i="1"/>
  <c r="K133" i="1"/>
  <c r="L133" i="1" s="1"/>
  <c r="M133" i="1" s="1"/>
  <c r="A136" i="1"/>
  <c r="C136" i="1" s="1"/>
  <c r="D135" i="1"/>
  <c r="E135" i="1"/>
  <c r="H134" i="1"/>
  <c r="G134" i="1"/>
  <c r="F134" i="1"/>
  <c r="J135" i="1" l="1"/>
  <c r="I135" i="1"/>
  <c r="K134" i="1"/>
  <c r="L134" i="1" s="1"/>
  <c r="M134" i="1" s="1"/>
  <c r="A137" i="1"/>
  <c r="C137" i="1" s="1"/>
  <c r="D136" i="1"/>
  <c r="E136" i="1"/>
  <c r="G135" i="1"/>
  <c r="F135" i="1"/>
  <c r="H135" i="1"/>
  <c r="J136" i="1" l="1"/>
  <c r="I136" i="1"/>
  <c r="K135" i="1"/>
  <c r="L135" i="1" s="1"/>
  <c r="M135" i="1" s="1"/>
  <c r="E137" i="1"/>
  <c r="A138" i="1"/>
  <c r="C138" i="1" s="1"/>
  <c r="D137" i="1"/>
  <c r="H136" i="1"/>
  <c r="G136" i="1"/>
  <c r="F136" i="1"/>
  <c r="J137" i="1" l="1"/>
  <c r="I137" i="1"/>
  <c r="K136" i="1"/>
  <c r="L136" i="1" s="1"/>
  <c r="M136" i="1" s="1"/>
  <c r="G137" i="1"/>
  <c r="F137" i="1"/>
  <c r="H137" i="1"/>
  <c r="D138" i="1"/>
  <c r="E138" i="1"/>
  <c r="A139" i="1"/>
  <c r="C139" i="1" s="1"/>
  <c r="J138" i="1" l="1"/>
  <c r="I138" i="1"/>
  <c r="K137" i="1"/>
  <c r="L137" i="1" s="1"/>
  <c r="M137" i="1" s="1"/>
  <c r="D139" i="1"/>
  <c r="E139" i="1"/>
  <c r="A140" i="1"/>
  <c r="C140" i="1" s="1"/>
  <c r="G138" i="1"/>
  <c r="F138" i="1"/>
  <c r="H138" i="1"/>
  <c r="J139" i="1" l="1"/>
  <c r="I139" i="1"/>
  <c r="K138" i="1"/>
  <c r="L138" i="1" s="1"/>
  <c r="M138" i="1" s="1"/>
  <c r="E140" i="1"/>
  <c r="A141" i="1"/>
  <c r="C141" i="1" s="1"/>
  <c r="D140" i="1"/>
  <c r="F139" i="1"/>
  <c r="H139" i="1"/>
  <c r="G139" i="1"/>
  <c r="J140" i="1" l="1"/>
  <c r="I140" i="1"/>
  <c r="K139" i="1"/>
  <c r="L139" i="1" s="1"/>
  <c r="M139" i="1" s="1"/>
  <c r="G140" i="1"/>
  <c r="F140" i="1"/>
  <c r="H140" i="1"/>
  <c r="D141" i="1"/>
  <c r="A142" i="1"/>
  <c r="C142" i="1" s="1"/>
  <c r="E141" i="1"/>
  <c r="J141" i="1" l="1"/>
  <c r="I141" i="1"/>
  <c r="K140" i="1"/>
  <c r="L140" i="1" s="1"/>
  <c r="M140" i="1" s="1"/>
  <c r="D142" i="1"/>
  <c r="E142" i="1"/>
  <c r="A143" i="1"/>
  <c r="C143" i="1" s="1"/>
  <c r="F141" i="1"/>
  <c r="G141" i="1"/>
  <c r="H141" i="1"/>
  <c r="J142" i="1" l="1"/>
  <c r="I142" i="1"/>
  <c r="K141" i="1"/>
  <c r="L141" i="1" s="1"/>
  <c r="M141" i="1" s="1"/>
  <c r="A144" i="1"/>
  <c r="C144" i="1" s="1"/>
  <c r="D143" i="1"/>
  <c r="E143" i="1"/>
  <c r="F142" i="1"/>
  <c r="H142" i="1"/>
  <c r="G142" i="1"/>
  <c r="J143" i="1" l="1"/>
  <c r="I143" i="1"/>
  <c r="K142" i="1"/>
  <c r="L142" i="1" s="1"/>
  <c r="M142" i="1" s="1"/>
  <c r="E144" i="1"/>
  <c r="A145" i="1"/>
  <c r="C145" i="1" s="1"/>
  <c r="D144" i="1"/>
  <c r="F143" i="1"/>
  <c r="G143" i="1"/>
  <c r="H143" i="1"/>
  <c r="J144" i="1" l="1"/>
  <c r="I144" i="1"/>
  <c r="K143" i="1"/>
  <c r="L143" i="1" s="1"/>
  <c r="M143" i="1" s="1"/>
  <c r="G144" i="1"/>
  <c r="H144" i="1"/>
  <c r="F144" i="1"/>
  <c r="D145" i="1"/>
  <c r="E145" i="1"/>
  <c r="A146" i="1"/>
  <c r="C146" i="1" s="1"/>
  <c r="J145" i="1" l="1"/>
  <c r="I145" i="1"/>
  <c r="K144" i="1"/>
  <c r="L144" i="1" s="1"/>
  <c r="M144" i="1" s="1"/>
  <c r="D146" i="1"/>
  <c r="E146" i="1"/>
  <c r="A147" i="1"/>
  <c r="C147" i="1" s="1"/>
  <c r="H145" i="1"/>
  <c r="F145" i="1"/>
  <c r="G145" i="1"/>
  <c r="J146" i="1" l="1"/>
  <c r="I146" i="1"/>
  <c r="K145" i="1"/>
  <c r="L145" i="1" s="1"/>
  <c r="M145" i="1" s="1"/>
  <c r="D147" i="1"/>
  <c r="E147" i="1"/>
  <c r="A148" i="1"/>
  <c r="C148" i="1" s="1"/>
  <c r="F146" i="1"/>
  <c r="G146" i="1"/>
  <c r="H146" i="1"/>
  <c r="J147" i="1" l="1"/>
  <c r="I147" i="1"/>
  <c r="K146" i="1"/>
  <c r="L146" i="1" s="1"/>
  <c r="M146" i="1" s="1"/>
  <c r="D148" i="1"/>
  <c r="A149" i="1"/>
  <c r="C149" i="1" s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D149" i="1"/>
  <c r="A150" i="1"/>
  <c r="C150" i="1" s="1"/>
  <c r="E149" i="1"/>
  <c r="J149" i="1" l="1"/>
  <c r="I149" i="1"/>
  <c r="K148" i="1"/>
  <c r="L148" i="1" s="1"/>
  <c r="M148" i="1" s="1"/>
  <c r="G149" i="1"/>
  <c r="H149" i="1"/>
  <c r="F149" i="1"/>
  <c r="D150" i="1"/>
  <c r="E150" i="1"/>
  <c r="A151" i="1"/>
  <c r="C151" i="1" s="1"/>
  <c r="J150" i="1" l="1"/>
  <c r="I150" i="1"/>
  <c r="K149" i="1"/>
  <c r="L149" i="1" s="1"/>
  <c r="M149" i="1" s="1"/>
  <c r="A152" i="1"/>
  <c r="C152" i="1" s="1"/>
  <c r="D151" i="1"/>
  <c r="E151" i="1"/>
  <c r="F150" i="1"/>
  <c r="H150" i="1"/>
  <c r="G150" i="1"/>
  <c r="J151" i="1" l="1"/>
  <c r="I151" i="1"/>
  <c r="K150" i="1"/>
  <c r="L150" i="1" s="1"/>
  <c r="M150" i="1" s="1"/>
  <c r="D152" i="1"/>
  <c r="A153" i="1"/>
  <c r="C153" i="1" s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A154" i="1"/>
  <c r="C154" i="1" s="1"/>
  <c r="D153" i="1"/>
  <c r="E153" i="1"/>
  <c r="J153" i="1" l="1"/>
  <c r="I153" i="1"/>
  <c r="K152" i="1"/>
  <c r="L152" i="1" s="1"/>
  <c r="M152" i="1" s="1"/>
  <c r="G153" i="1"/>
  <c r="H153" i="1"/>
  <c r="F153" i="1"/>
  <c r="A155" i="1"/>
  <c r="C155" i="1" s="1"/>
  <c r="D154" i="1"/>
  <c r="E154" i="1"/>
  <c r="J154" i="1" l="1"/>
  <c r="I154" i="1"/>
  <c r="K153" i="1"/>
  <c r="L153" i="1" s="1"/>
  <c r="M153" i="1" s="1"/>
  <c r="E155" i="1"/>
  <c r="D155" i="1"/>
  <c r="A156" i="1"/>
  <c r="C156" i="1" s="1"/>
  <c r="F154" i="1"/>
  <c r="G154" i="1"/>
  <c r="H154" i="1"/>
  <c r="J155" i="1" l="1"/>
  <c r="I155" i="1"/>
  <c r="K154" i="1"/>
  <c r="L154" i="1" s="1"/>
  <c r="M154" i="1" s="1"/>
  <c r="D156" i="1"/>
  <c r="E156" i="1"/>
  <c r="A157" i="1"/>
  <c r="C157" i="1" s="1"/>
  <c r="H155" i="1"/>
  <c r="G155" i="1"/>
  <c r="F155" i="1"/>
  <c r="J156" i="1" l="1"/>
  <c r="I156" i="1"/>
  <c r="K155" i="1"/>
  <c r="L155" i="1" s="1"/>
  <c r="M155" i="1" s="1"/>
  <c r="A158" i="1"/>
  <c r="C158" i="1" s="1"/>
  <c r="D157" i="1"/>
  <c r="E157" i="1"/>
  <c r="F156" i="1"/>
  <c r="G156" i="1"/>
  <c r="H156" i="1"/>
  <c r="J157" i="1" l="1"/>
  <c r="I157" i="1"/>
  <c r="K156" i="1"/>
  <c r="L156" i="1" s="1"/>
  <c r="M156" i="1" s="1"/>
  <c r="D158" i="1"/>
  <c r="A159" i="1"/>
  <c r="C159" i="1" s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A160" i="1"/>
  <c r="C160" i="1" s="1"/>
  <c r="D159" i="1"/>
  <c r="J159" i="1" l="1"/>
  <c r="I159" i="1"/>
  <c r="K158" i="1"/>
  <c r="L158" i="1" s="1"/>
  <c r="M158" i="1" s="1"/>
  <c r="E160" i="1"/>
  <c r="A161" i="1"/>
  <c r="C161" i="1" s="1"/>
  <c r="D160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A162" i="1"/>
  <c r="C162" i="1" s="1"/>
  <c r="D161" i="1"/>
  <c r="J161" i="1" l="1"/>
  <c r="I161" i="1"/>
  <c r="K160" i="1"/>
  <c r="L160" i="1" s="1"/>
  <c r="M160" i="1" s="1"/>
  <c r="G161" i="1"/>
  <c r="H161" i="1"/>
  <c r="F161" i="1"/>
  <c r="A163" i="1"/>
  <c r="C163" i="1" s="1"/>
  <c r="D162" i="1"/>
  <c r="E162" i="1"/>
  <c r="J162" i="1" l="1"/>
  <c r="I162" i="1"/>
  <c r="K161" i="1"/>
  <c r="L161" i="1" s="1"/>
  <c r="M161" i="1" s="1"/>
  <c r="H162" i="1"/>
  <c r="F162" i="1"/>
  <c r="G162" i="1"/>
  <c r="E163" i="1"/>
  <c r="A164" i="1"/>
  <c r="C164" i="1" s="1"/>
  <c r="D163" i="1"/>
  <c r="J163" i="1" l="1"/>
  <c r="I163" i="1"/>
  <c r="K162" i="1"/>
  <c r="L162" i="1" s="1"/>
  <c r="M162" i="1" s="1"/>
  <c r="A165" i="1"/>
  <c r="C165" i="1" s="1"/>
  <c r="D164" i="1"/>
  <c r="E164" i="1"/>
  <c r="G163" i="1"/>
  <c r="H163" i="1"/>
  <c r="F163" i="1"/>
  <c r="J164" i="1" l="1"/>
  <c r="I164" i="1"/>
  <c r="K163" i="1"/>
  <c r="L163" i="1" s="1"/>
  <c r="M163" i="1" s="1"/>
  <c r="E165" i="1"/>
  <c r="A166" i="1"/>
  <c r="C166" i="1" s="1"/>
  <c r="D165" i="1"/>
  <c r="H164" i="1"/>
  <c r="F164" i="1"/>
  <c r="G164" i="1"/>
  <c r="J165" i="1" l="1"/>
  <c r="I165" i="1"/>
  <c r="K164" i="1"/>
  <c r="L164" i="1" s="1"/>
  <c r="M164" i="1" s="1"/>
  <c r="F165" i="1"/>
  <c r="G165" i="1"/>
  <c r="H165" i="1"/>
  <c r="D166" i="1"/>
  <c r="E166" i="1"/>
  <c r="A167" i="1"/>
  <c r="C167" i="1" s="1"/>
  <c r="J166" i="1" l="1"/>
  <c r="I166" i="1"/>
  <c r="K165" i="1"/>
  <c r="L165" i="1" s="1"/>
  <c r="M165" i="1" s="1"/>
  <c r="E167" i="1"/>
  <c r="A168" i="1"/>
  <c r="C168" i="1" s="1"/>
  <c r="D167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A169" i="1"/>
  <c r="C169" i="1" s="1"/>
  <c r="D168" i="1"/>
  <c r="J168" i="1" l="1"/>
  <c r="I168" i="1"/>
  <c r="K167" i="1"/>
  <c r="L167" i="1" s="1"/>
  <c r="M167" i="1" s="1"/>
  <c r="A170" i="1"/>
  <c r="C170" i="1" s="1"/>
  <c r="D169" i="1"/>
  <c r="E169" i="1"/>
  <c r="F168" i="1"/>
  <c r="G168" i="1"/>
  <c r="H168" i="1"/>
  <c r="J169" i="1" l="1"/>
  <c r="I169" i="1"/>
  <c r="K168" i="1"/>
  <c r="L168" i="1" s="1"/>
  <c r="M168" i="1" s="1"/>
  <c r="D170" i="1"/>
  <c r="E170" i="1"/>
  <c r="A171" i="1"/>
  <c r="C171" i="1" s="1"/>
  <c r="H169" i="1"/>
  <c r="F169" i="1"/>
  <c r="G169" i="1"/>
  <c r="J170" i="1" l="1"/>
  <c r="I170" i="1"/>
  <c r="K169" i="1"/>
  <c r="L169" i="1" s="1"/>
  <c r="M169" i="1" s="1"/>
  <c r="E171" i="1"/>
  <c r="A172" i="1"/>
  <c r="C172" i="1" s="1"/>
  <c r="D171" i="1"/>
  <c r="F170" i="1"/>
  <c r="H170" i="1"/>
  <c r="G170" i="1"/>
  <c r="J171" i="1" l="1"/>
  <c r="I171" i="1"/>
  <c r="K170" i="1"/>
  <c r="L170" i="1" s="1"/>
  <c r="M170" i="1" s="1"/>
  <c r="H171" i="1"/>
  <c r="G171" i="1"/>
  <c r="F171" i="1"/>
  <c r="D172" i="1"/>
  <c r="E172" i="1"/>
  <c r="A173" i="1"/>
  <c r="C173" i="1" s="1"/>
  <c r="J172" i="1" l="1"/>
  <c r="I172" i="1"/>
  <c r="K171" i="1"/>
  <c r="L171" i="1" s="1"/>
  <c r="M171" i="1" s="1"/>
  <c r="A174" i="1"/>
  <c r="C174" i="1" s="1"/>
  <c r="D173" i="1"/>
  <c r="E173" i="1"/>
  <c r="G172" i="1"/>
  <c r="H172" i="1"/>
  <c r="F172" i="1"/>
  <c r="J173" i="1" l="1"/>
  <c r="I173" i="1"/>
  <c r="K172" i="1"/>
  <c r="L172" i="1" s="1"/>
  <c r="M172" i="1" s="1"/>
  <c r="E174" i="1"/>
  <c r="A175" i="1"/>
  <c r="C175" i="1" s="1"/>
  <c r="D174" i="1"/>
  <c r="G173" i="1"/>
  <c r="H173" i="1"/>
  <c r="F173" i="1"/>
  <c r="J174" i="1" l="1"/>
  <c r="I174" i="1"/>
  <c r="K173" i="1"/>
  <c r="L173" i="1" s="1"/>
  <c r="M173" i="1" s="1"/>
  <c r="F174" i="1"/>
  <c r="G174" i="1"/>
  <c r="H174" i="1"/>
  <c r="D175" i="1"/>
  <c r="E175" i="1"/>
  <c r="A176" i="1"/>
  <c r="C176" i="1" s="1"/>
  <c r="J175" i="1" l="1"/>
  <c r="I175" i="1"/>
  <c r="K174" i="1"/>
  <c r="L174" i="1" s="1"/>
  <c r="M174" i="1" s="1"/>
  <c r="D176" i="1"/>
  <c r="A177" i="1"/>
  <c r="C177" i="1" s="1"/>
  <c r="E176" i="1"/>
  <c r="F175" i="1"/>
  <c r="G175" i="1"/>
  <c r="H175" i="1"/>
  <c r="J176" i="1" l="1"/>
  <c r="I176" i="1"/>
  <c r="K175" i="1"/>
  <c r="L175" i="1" s="1"/>
  <c r="M175" i="1" s="1"/>
  <c r="A178" i="1"/>
  <c r="C178" i="1" s="1"/>
  <c r="D177" i="1"/>
  <c r="E177" i="1"/>
  <c r="H176" i="1"/>
  <c r="F176" i="1"/>
  <c r="G176" i="1"/>
  <c r="J177" i="1" l="1"/>
  <c r="I177" i="1"/>
  <c r="K176" i="1"/>
  <c r="L176" i="1" s="1"/>
  <c r="M176" i="1" s="1"/>
  <c r="A179" i="1"/>
  <c r="C179" i="1" s="1"/>
  <c r="D178" i="1"/>
  <c r="E178" i="1"/>
  <c r="F177" i="1"/>
  <c r="G177" i="1"/>
  <c r="H177" i="1"/>
  <c r="J178" i="1" l="1"/>
  <c r="I178" i="1"/>
  <c r="K177" i="1"/>
  <c r="L177" i="1" s="1"/>
  <c r="M177" i="1" s="1"/>
  <c r="A180" i="1"/>
  <c r="C180" i="1" s="1"/>
  <c r="D179" i="1"/>
  <c r="E179" i="1"/>
  <c r="G178" i="1"/>
  <c r="H178" i="1"/>
  <c r="F178" i="1"/>
  <c r="J179" i="1" l="1"/>
  <c r="I179" i="1"/>
  <c r="K178" i="1"/>
  <c r="L178" i="1" s="1"/>
  <c r="M178" i="1" s="1"/>
  <c r="E180" i="1"/>
  <c r="D180" i="1"/>
  <c r="A181" i="1"/>
  <c r="C181" i="1" s="1"/>
  <c r="F179" i="1"/>
  <c r="G179" i="1"/>
  <c r="H179" i="1"/>
  <c r="J180" i="1" l="1"/>
  <c r="I180" i="1"/>
  <c r="K179" i="1"/>
  <c r="L179" i="1" s="1"/>
  <c r="M179" i="1" s="1"/>
  <c r="A182" i="1"/>
  <c r="C182" i="1" s="1"/>
  <c r="D181" i="1"/>
  <c r="E181" i="1"/>
  <c r="H180" i="1"/>
  <c r="F180" i="1"/>
  <c r="G180" i="1"/>
  <c r="J181" i="1" l="1"/>
  <c r="I181" i="1"/>
  <c r="K180" i="1"/>
  <c r="L180" i="1" s="1"/>
  <c r="M180" i="1" s="1"/>
  <c r="E182" i="1"/>
  <c r="A183" i="1"/>
  <c r="C183" i="1" s="1"/>
  <c r="D182" i="1"/>
  <c r="G181" i="1"/>
  <c r="F181" i="1"/>
  <c r="H181" i="1"/>
  <c r="J182" i="1" l="1"/>
  <c r="I182" i="1"/>
  <c r="K181" i="1"/>
  <c r="L181" i="1" s="1"/>
  <c r="M181" i="1" s="1"/>
  <c r="H182" i="1"/>
  <c r="F182" i="1"/>
  <c r="G182" i="1"/>
  <c r="D183" i="1"/>
  <c r="E183" i="1"/>
  <c r="A184" i="1"/>
  <c r="C184" i="1" s="1"/>
  <c r="J183" i="1" l="1"/>
  <c r="I183" i="1"/>
  <c r="K182" i="1"/>
  <c r="L182" i="1" s="1"/>
  <c r="M182" i="1" s="1"/>
  <c r="E184" i="1"/>
  <c r="A185" i="1"/>
  <c r="C185" i="1" s="1"/>
  <c r="D184" i="1"/>
  <c r="H183" i="1"/>
  <c r="F183" i="1"/>
  <c r="G183" i="1"/>
  <c r="J184" i="1" l="1"/>
  <c r="I184" i="1"/>
  <c r="K183" i="1"/>
  <c r="L183" i="1" s="1"/>
  <c r="M183" i="1" s="1"/>
  <c r="H184" i="1"/>
  <c r="F184" i="1"/>
  <c r="G184" i="1"/>
  <c r="A186" i="1"/>
  <c r="C186" i="1" s="1"/>
  <c r="D185" i="1"/>
  <c r="E185" i="1"/>
  <c r="J185" i="1" l="1"/>
  <c r="I185" i="1"/>
  <c r="K184" i="1"/>
  <c r="L184" i="1" s="1"/>
  <c r="M184" i="1" s="1"/>
  <c r="D186" i="1"/>
  <c r="E186" i="1"/>
  <c r="A187" i="1"/>
  <c r="C187" i="1" s="1"/>
  <c r="G185" i="1"/>
  <c r="H185" i="1"/>
  <c r="F185" i="1"/>
  <c r="J186" i="1" l="1"/>
  <c r="I186" i="1"/>
  <c r="K185" i="1"/>
  <c r="L185" i="1" s="1"/>
  <c r="M185" i="1" s="1"/>
  <c r="D187" i="1"/>
  <c r="E187" i="1"/>
  <c r="A188" i="1"/>
  <c r="C188" i="1" s="1"/>
  <c r="H186" i="1"/>
  <c r="F186" i="1"/>
  <c r="G186" i="1"/>
  <c r="J187" i="1" l="1"/>
  <c r="I187" i="1"/>
  <c r="K186" i="1"/>
  <c r="L186" i="1" s="1"/>
  <c r="M186" i="1" s="1"/>
  <c r="E188" i="1"/>
  <c r="A189" i="1"/>
  <c r="C189" i="1" s="1"/>
  <c r="D188" i="1"/>
  <c r="F187" i="1"/>
  <c r="H187" i="1"/>
  <c r="G187" i="1"/>
  <c r="J188" i="1" l="1"/>
  <c r="I188" i="1"/>
  <c r="K187" i="1"/>
  <c r="L187" i="1" s="1"/>
  <c r="M187" i="1" s="1"/>
  <c r="H188" i="1"/>
  <c r="G188" i="1"/>
  <c r="F188" i="1"/>
  <c r="D189" i="1"/>
  <c r="E189" i="1"/>
  <c r="A190" i="1"/>
  <c r="C190" i="1" s="1"/>
  <c r="J189" i="1" l="1"/>
  <c r="I189" i="1"/>
  <c r="K188" i="1"/>
  <c r="L188" i="1" s="1"/>
  <c r="M188" i="1" s="1"/>
  <c r="D190" i="1"/>
  <c r="E190" i="1"/>
  <c r="A191" i="1"/>
  <c r="C191" i="1" s="1"/>
  <c r="H189" i="1"/>
  <c r="G189" i="1"/>
  <c r="F189" i="1"/>
  <c r="J190" i="1" l="1"/>
  <c r="I190" i="1"/>
  <c r="K189" i="1"/>
  <c r="L189" i="1" s="1"/>
  <c r="M189" i="1" s="1"/>
  <c r="E191" i="1"/>
  <c r="A192" i="1"/>
  <c r="C192" i="1" s="1"/>
  <c r="D191" i="1"/>
  <c r="H190" i="1"/>
  <c r="F190" i="1"/>
  <c r="G190" i="1"/>
  <c r="J191" i="1" l="1"/>
  <c r="I191" i="1"/>
  <c r="K190" i="1"/>
  <c r="L190" i="1" s="1"/>
  <c r="M190" i="1" s="1"/>
  <c r="F191" i="1"/>
  <c r="G191" i="1"/>
  <c r="H191" i="1"/>
  <c r="D192" i="1"/>
  <c r="E192" i="1"/>
  <c r="A193" i="1"/>
  <c r="C193" i="1" s="1"/>
  <c r="J192" i="1" l="1"/>
  <c r="I192" i="1"/>
  <c r="K191" i="1"/>
  <c r="L191" i="1" s="1"/>
  <c r="M191" i="1" s="1"/>
  <c r="A194" i="1"/>
  <c r="C194" i="1" s="1"/>
  <c r="D193" i="1"/>
  <c r="E193" i="1"/>
  <c r="F192" i="1"/>
  <c r="H192" i="1"/>
  <c r="G192" i="1"/>
  <c r="J193" i="1" l="1"/>
  <c r="I193" i="1"/>
  <c r="K192" i="1"/>
  <c r="L192" i="1" s="1"/>
  <c r="M192" i="1" s="1"/>
  <c r="D194" i="1"/>
  <c r="E194" i="1"/>
  <c r="A195" i="1"/>
  <c r="C195" i="1" s="1"/>
  <c r="G193" i="1"/>
  <c r="H193" i="1"/>
  <c r="F193" i="1"/>
  <c r="J194" i="1" l="1"/>
  <c r="I194" i="1"/>
  <c r="K193" i="1"/>
  <c r="L193" i="1" s="1"/>
  <c r="M193" i="1" s="1"/>
  <c r="A196" i="1"/>
  <c r="C196" i="1" s="1"/>
  <c r="D195" i="1"/>
  <c r="E195" i="1"/>
  <c r="G194" i="1"/>
  <c r="H194" i="1"/>
  <c r="F194" i="1"/>
  <c r="J195" i="1" l="1"/>
  <c r="I195" i="1"/>
  <c r="K194" i="1"/>
  <c r="L194" i="1" s="1"/>
  <c r="M194" i="1" s="1"/>
  <c r="E196" i="1"/>
  <c r="A197" i="1"/>
  <c r="C197" i="1" s="1"/>
  <c r="D196" i="1"/>
  <c r="F195" i="1"/>
  <c r="H195" i="1"/>
  <c r="G195" i="1"/>
  <c r="J196" i="1" l="1"/>
  <c r="I196" i="1"/>
  <c r="K195" i="1"/>
  <c r="L195" i="1" s="1"/>
  <c r="M195" i="1" s="1"/>
  <c r="F196" i="1"/>
  <c r="G196" i="1"/>
  <c r="H196" i="1"/>
  <c r="A198" i="1"/>
  <c r="C198" i="1" s="1"/>
  <c r="D197" i="1"/>
  <c r="E197" i="1"/>
  <c r="J197" i="1" l="1"/>
  <c r="I197" i="1"/>
  <c r="K196" i="1"/>
  <c r="L196" i="1" s="1"/>
  <c r="M196" i="1" s="1"/>
  <c r="F197" i="1"/>
  <c r="G197" i="1"/>
  <c r="H197" i="1"/>
  <c r="D198" i="1"/>
  <c r="A199" i="1"/>
  <c r="C199" i="1" s="1"/>
  <c r="E198" i="1"/>
  <c r="J198" i="1" l="1"/>
  <c r="I198" i="1"/>
  <c r="K197" i="1"/>
  <c r="L197" i="1" s="1"/>
  <c r="M197" i="1" s="1"/>
  <c r="F198" i="1"/>
  <c r="G198" i="1"/>
  <c r="H198" i="1"/>
  <c r="D199" i="1"/>
  <c r="E199" i="1"/>
  <c r="A200" i="1"/>
  <c r="C200" i="1" s="1"/>
  <c r="J199" i="1" l="1"/>
  <c r="I199" i="1"/>
  <c r="K198" i="1"/>
  <c r="L198" i="1" s="1"/>
  <c r="M198" i="1" s="1"/>
  <c r="A201" i="1"/>
  <c r="C201" i="1" s="1"/>
  <c r="D200" i="1"/>
  <c r="E200" i="1"/>
  <c r="H199" i="1"/>
  <c r="F199" i="1"/>
  <c r="G199" i="1"/>
  <c r="J200" i="1" l="1"/>
  <c r="I200" i="1"/>
  <c r="K199" i="1"/>
  <c r="L199" i="1" s="1"/>
  <c r="M199" i="1" s="1"/>
  <c r="A202" i="1"/>
  <c r="C202" i="1" s="1"/>
  <c r="D201" i="1"/>
  <c r="E201" i="1"/>
  <c r="H200" i="1"/>
  <c r="F200" i="1"/>
  <c r="G200" i="1"/>
  <c r="J201" i="1" l="1"/>
  <c r="I201" i="1"/>
  <c r="K200" i="1"/>
  <c r="L200" i="1" s="1"/>
  <c r="M200" i="1" s="1"/>
  <c r="D202" i="1"/>
  <c r="A203" i="1"/>
  <c r="C203" i="1" s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A204" i="1"/>
  <c r="C204" i="1" s="1"/>
  <c r="D203" i="1"/>
  <c r="E203" i="1"/>
  <c r="J203" i="1" l="1"/>
  <c r="I203" i="1"/>
  <c r="K202" i="1"/>
  <c r="L202" i="1" s="1"/>
  <c r="M202" i="1" s="1"/>
  <c r="H203" i="1"/>
  <c r="G203" i="1"/>
  <c r="F203" i="1"/>
  <c r="D204" i="1"/>
  <c r="E204" i="1"/>
  <c r="A205" i="1"/>
  <c r="C205" i="1" s="1"/>
  <c r="J204" i="1" l="1"/>
  <c r="I204" i="1"/>
  <c r="K203" i="1"/>
  <c r="L203" i="1" s="1"/>
  <c r="M203" i="1" s="1"/>
  <c r="A206" i="1"/>
  <c r="C206" i="1" s="1"/>
  <c r="D205" i="1"/>
  <c r="E205" i="1"/>
  <c r="G204" i="1"/>
  <c r="H204" i="1"/>
  <c r="F204" i="1"/>
  <c r="J205" i="1" l="1"/>
  <c r="I205" i="1"/>
  <c r="K204" i="1"/>
  <c r="L204" i="1" s="1"/>
  <c r="M204" i="1" s="1"/>
  <c r="E206" i="1"/>
  <c r="A207" i="1"/>
  <c r="C207" i="1" s="1"/>
  <c r="D206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A208" i="1"/>
  <c r="C208" i="1" s="1"/>
  <c r="D207" i="1"/>
  <c r="J207" i="1" l="1"/>
  <c r="I207" i="1"/>
  <c r="K206" i="1"/>
  <c r="L206" i="1" s="1"/>
  <c r="M206" i="1" s="1"/>
  <c r="H207" i="1"/>
  <c r="F207" i="1"/>
  <c r="G207" i="1"/>
  <c r="D208" i="1"/>
  <c r="E208" i="1"/>
  <c r="A209" i="1"/>
  <c r="C209" i="1" s="1"/>
  <c r="J208" i="1" l="1"/>
  <c r="I208" i="1"/>
  <c r="K207" i="1"/>
  <c r="L207" i="1" s="1"/>
  <c r="M207" i="1" s="1"/>
  <c r="D209" i="1"/>
  <c r="E209" i="1"/>
  <c r="A210" i="1"/>
  <c r="C210" i="1" s="1"/>
  <c r="F208" i="1"/>
  <c r="G208" i="1"/>
  <c r="H208" i="1"/>
  <c r="J209" i="1" l="1"/>
  <c r="I209" i="1"/>
  <c r="K208" i="1"/>
  <c r="L208" i="1" s="1"/>
  <c r="M208" i="1" s="1"/>
  <c r="A211" i="1"/>
  <c r="C211" i="1" s="1"/>
  <c r="D210" i="1"/>
  <c r="E210" i="1"/>
  <c r="H209" i="1"/>
  <c r="F209" i="1"/>
  <c r="G209" i="1"/>
  <c r="J210" i="1" l="1"/>
  <c r="I210" i="1"/>
  <c r="K209" i="1"/>
  <c r="L209" i="1" s="1"/>
  <c r="M209" i="1" s="1"/>
  <c r="D211" i="1"/>
  <c r="E211" i="1"/>
  <c r="A212" i="1"/>
  <c r="C212" i="1" s="1"/>
  <c r="H210" i="1"/>
  <c r="F210" i="1"/>
  <c r="G210" i="1"/>
  <c r="J211" i="1" l="1"/>
  <c r="I211" i="1"/>
  <c r="K210" i="1"/>
  <c r="L210" i="1" s="1"/>
  <c r="M210" i="1" s="1"/>
  <c r="A213" i="1"/>
  <c r="C213" i="1" s="1"/>
  <c r="D212" i="1"/>
  <c r="E212" i="1"/>
  <c r="F211" i="1"/>
  <c r="G211" i="1"/>
  <c r="H211" i="1"/>
  <c r="J212" i="1" l="1"/>
  <c r="I212" i="1"/>
  <c r="K211" i="1"/>
  <c r="L211" i="1" s="1"/>
  <c r="M211" i="1" s="1"/>
  <c r="D213" i="1"/>
  <c r="E213" i="1"/>
  <c r="A214" i="1"/>
  <c r="C214" i="1" s="1"/>
  <c r="G212" i="1"/>
  <c r="H212" i="1"/>
  <c r="F212" i="1"/>
  <c r="J213" i="1" l="1"/>
  <c r="I213" i="1"/>
  <c r="K212" i="1"/>
  <c r="L212" i="1" s="1"/>
  <c r="M212" i="1" s="1"/>
  <c r="A215" i="1"/>
  <c r="C215" i="1" s="1"/>
  <c r="D214" i="1"/>
  <c r="E214" i="1"/>
  <c r="H213" i="1"/>
  <c r="F213" i="1"/>
  <c r="G213" i="1"/>
  <c r="J214" i="1" l="1"/>
  <c r="I214" i="1"/>
  <c r="K213" i="1"/>
  <c r="L213" i="1" s="1"/>
  <c r="M213" i="1" s="1"/>
  <c r="E215" i="1"/>
  <c r="A216" i="1"/>
  <c r="C216" i="1" s="1"/>
  <c r="D215" i="1"/>
  <c r="F214" i="1"/>
  <c r="G214" i="1"/>
  <c r="H214" i="1"/>
  <c r="J215" i="1" l="1"/>
  <c r="I215" i="1"/>
  <c r="K214" i="1"/>
  <c r="L214" i="1" s="1"/>
  <c r="M214" i="1" s="1"/>
  <c r="H215" i="1"/>
  <c r="F215" i="1"/>
  <c r="G215" i="1"/>
  <c r="D216" i="1"/>
  <c r="E216" i="1"/>
  <c r="A217" i="1"/>
  <c r="C217" i="1" s="1"/>
  <c r="J216" i="1" l="1"/>
  <c r="I216" i="1"/>
  <c r="K215" i="1"/>
  <c r="L215" i="1" s="1"/>
  <c r="M215" i="1" s="1"/>
  <c r="D217" i="1"/>
  <c r="E217" i="1"/>
  <c r="A218" i="1"/>
  <c r="C218" i="1" s="1"/>
  <c r="H216" i="1"/>
  <c r="F216" i="1"/>
  <c r="G216" i="1"/>
  <c r="J217" i="1" l="1"/>
  <c r="I217" i="1"/>
  <c r="K216" i="1"/>
  <c r="L216" i="1" s="1"/>
  <c r="M216" i="1" s="1"/>
  <c r="E218" i="1"/>
  <c r="A219" i="1"/>
  <c r="C219" i="1" s="1"/>
  <c r="D218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A220" i="1"/>
  <c r="C220" i="1" s="1"/>
  <c r="D219" i="1"/>
  <c r="J219" i="1" l="1"/>
  <c r="I219" i="1"/>
  <c r="K218" i="1"/>
  <c r="L218" i="1" s="1"/>
  <c r="M218" i="1" s="1"/>
  <c r="A221" i="1"/>
  <c r="C221" i="1" s="1"/>
  <c r="D220" i="1"/>
  <c r="E220" i="1"/>
  <c r="F219" i="1"/>
  <c r="G219" i="1"/>
  <c r="H219" i="1"/>
  <c r="J220" i="1" l="1"/>
  <c r="I220" i="1"/>
  <c r="K219" i="1"/>
  <c r="L219" i="1" s="1"/>
  <c r="M219" i="1" s="1"/>
  <c r="A222" i="1"/>
  <c r="C222" i="1" s="1"/>
  <c r="D221" i="1"/>
  <c r="E221" i="1"/>
  <c r="F220" i="1"/>
  <c r="G220" i="1"/>
  <c r="H220" i="1"/>
  <c r="J221" i="1" l="1"/>
  <c r="I221" i="1"/>
  <c r="K220" i="1"/>
  <c r="L220" i="1" s="1"/>
  <c r="M220" i="1" s="1"/>
  <c r="A223" i="1"/>
  <c r="C223" i="1" s="1"/>
  <c r="D222" i="1"/>
  <c r="E222" i="1"/>
  <c r="F221" i="1"/>
  <c r="G221" i="1"/>
  <c r="H221" i="1"/>
  <c r="J222" i="1" l="1"/>
  <c r="I222" i="1"/>
  <c r="K221" i="1"/>
  <c r="L221" i="1" s="1"/>
  <c r="M221" i="1" s="1"/>
  <c r="E223" i="1"/>
  <c r="A224" i="1"/>
  <c r="C224" i="1" s="1"/>
  <c r="D223" i="1"/>
  <c r="F222" i="1"/>
  <c r="H222" i="1"/>
  <c r="G222" i="1"/>
  <c r="J223" i="1" l="1"/>
  <c r="I223" i="1"/>
  <c r="K222" i="1"/>
  <c r="L222" i="1" s="1"/>
  <c r="M222" i="1" s="1"/>
  <c r="F223" i="1"/>
  <c r="G223" i="1"/>
  <c r="H223" i="1"/>
  <c r="A225" i="1"/>
  <c r="C225" i="1" s="1"/>
  <c r="E224" i="1"/>
  <c r="D224" i="1"/>
  <c r="J224" i="1" l="1"/>
  <c r="I224" i="1"/>
  <c r="K223" i="1"/>
  <c r="L223" i="1" s="1"/>
  <c r="M223" i="1" s="1"/>
  <c r="G224" i="1"/>
  <c r="F224" i="1"/>
  <c r="H224" i="1"/>
  <c r="D225" i="1"/>
  <c r="E225" i="1"/>
  <c r="A226" i="1"/>
  <c r="C226" i="1" s="1"/>
  <c r="J225" i="1" l="1"/>
  <c r="I225" i="1"/>
  <c r="K224" i="1"/>
  <c r="L224" i="1" s="1"/>
  <c r="M224" i="1" s="1"/>
  <c r="A227" i="1"/>
  <c r="C227" i="1" s="1"/>
  <c r="D226" i="1"/>
  <c r="E226" i="1"/>
  <c r="H225" i="1"/>
  <c r="F225" i="1"/>
  <c r="G225" i="1"/>
  <c r="J226" i="1" l="1"/>
  <c r="I226" i="1"/>
  <c r="K225" i="1"/>
  <c r="L225" i="1" s="1"/>
  <c r="M225" i="1" s="1"/>
  <c r="E227" i="1"/>
  <c r="A228" i="1"/>
  <c r="C228" i="1" s="1"/>
  <c r="D227" i="1"/>
  <c r="F226" i="1"/>
  <c r="G226" i="1"/>
  <c r="H226" i="1"/>
  <c r="J227" i="1" l="1"/>
  <c r="I227" i="1"/>
  <c r="K226" i="1"/>
  <c r="L226" i="1" s="1"/>
  <c r="M226" i="1" s="1"/>
  <c r="F227" i="1"/>
  <c r="G227" i="1"/>
  <c r="H227" i="1"/>
  <c r="D228" i="1"/>
  <c r="E228" i="1"/>
  <c r="A229" i="1"/>
  <c r="C229" i="1" s="1"/>
  <c r="J228" i="1" l="1"/>
  <c r="I228" i="1"/>
  <c r="K227" i="1"/>
  <c r="L227" i="1" s="1"/>
  <c r="M227" i="1" s="1"/>
  <c r="D229" i="1"/>
  <c r="E229" i="1"/>
  <c r="A230" i="1"/>
  <c r="C230" i="1" s="1"/>
  <c r="G228" i="1"/>
  <c r="H228" i="1"/>
  <c r="F228" i="1"/>
  <c r="J229" i="1" l="1"/>
  <c r="I229" i="1"/>
  <c r="K228" i="1"/>
  <c r="L228" i="1" s="1"/>
  <c r="M228" i="1" s="1"/>
  <c r="D230" i="1"/>
  <c r="E230" i="1"/>
  <c r="A231" i="1"/>
  <c r="C231" i="1" s="1"/>
  <c r="G229" i="1"/>
  <c r="H229" i="1"/>
  <c r="F229" i="1"/>
  <c r="J230" i="1" l="1"/>
  <c r="I230" i="1"/>
  <c r="K229" i="1"/>
  <c r="L229" i="1" s="1"/>
  <c r="M229" i="1" s="1"/>
  <c r="A232" i="1"/>
  <c r="C232" i="1" s="1"/>
  <c r="E231" i="1"/>
  <c r="D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A233" i="1"/>
  <c r="C233" i="1" s="1"/>
  <c r="D232" i="1"/>
  <c r="E232" i="1"/>
  <c r="J232" i="1" l="1"/>
  <c r="I232" i="1"/>
  <c r="K231" i="1"/>
  <c r="L231" i="1" s="1"/>
  <c r="M231" i="1" s="1"/>
  <c r="F232" i="1"/>
  <c r="G232" i="1"/>
  <c r="H232" i="1"/>
  <c r="E233" i="1"/>
  <c r="A234" i="1"/>
  <c r="C234" i="1" s="1"/>
  <c r="D233" i="1"/>
  <c r="J233" i="1" l="1"/>
  <c r="I233" i="1"/>
  <c r="K232" i="1"/>
  <c r="L232" i="1" s="1"/>
  <c r="M232" i="1" s="1"/>
  <c r="H233" i="1"/>
  <c r="F233" i="1"/>
  <c r="G233" i="1"/>
  <c r="A235" i="1"/>
  <c r="C235" i="1" s="1"/>
  <c r="D234" i="1"/>
  <c r="E234" i="1"/>
  <c r="J234" i="1" l="1"/>
  <c r="I234" i="1"/>
  <c r="K233" i="1"/>
  <c r="L233" i="1" s="1"/>
  <c r="M233" i="1" s="1"/>
  <c r="E235" i="1"/>
  <c r="A236" i="1"/>
  <c r="C236" i="1" s="1"/>
  <c r="D235" i="1"/>
  <c r="F234" i="1"/>
  <c r="G234" i="1"/>
  <c r="H234" i="1"/>
  <c r="J235" i="1" l="1"/>
  <c r="I235" i="1"/>
  <c r="K234" i="1"/>
  <c r="L234" i="1" s="1"/>
  <c r="M234" i="1" s="1"/>
  <c r="F235" i="1"/>
  <c r="G235" i="1"/>
  <c r="H235" i="1"/>
  <c r="D236" i="1"/>
  <c r="A237" i="1"/>
  <c r="C237" i="1" s="1"/>
  <c r="E236" i="1"/>
  <c r="J236" i="1" l="1"/>
  <c r="I236" i="1"/>
  <c r="K235" i="1"/>
  <c r="L235" i="1" s="1"/>
  <c r="M235" i="1" s="1"/>
  <c r="D237" i="1"/>
  <c r="E237" i="1"/>
  <c r="A238" i="1"/>
  <c r="C238" i="1" s="1"/>
  <c r="G236" i="1"/>
  <c r="H236" i="1"/>
  <c r="F236" i="1"/>
  <c r="J237" i="1" l="1"/>
  <c r="I237" i="1"/>
  <c r="K236" i="1"/>
  <c r="L236" i="1" s="1"/>
  <c r="M236" i="1" s="1"/>
  <c r="A239" i="1"/>
  <c r="C239" i="1" s="1"/>
  <c r="D238" i="1"/>
  <c r="E238" i="1"/>
  <c r="H237" i="1"/>
  <c r="F237" i="1"/>
  <c r="G237" i="1"/>
  <c r="J238" i="1" l="1"/>
  <c r="I238" i="1"/>
  <c r="K237" i="1"/>
  <c r="L237" i="1" s="1"/>
  <c r="M237" i="1" s="1"/>
  <c r="E239" i="1"/>
  <c r="A240" i="1"/>
  <c r="C240" i="1" s="1"/>
  <c r="D239" i="1"/>
  <c r="H238" i="1"/>
  <c r="F238" i="1"/>
  <c r="G238" i="1"/>
  <c r="J239" i="1" l="1"/>
  <c r="I239" i="1"/>
  <c r="K238" i="1"/>
  <c r="L238" i="1" s="1"/>
  <c r="M238" i="1" s="1"/>
  <c r="F239" i="1"/>
  <c r="H239" i="1"/>
  <c r="G239" i="1"/>
  <c r="A241" i="1"/>
  <c r="C241" i="1" s="1"/>
  <c r="D240" i="1"/>
  <c r="E240" i="1"/>
  <c r="J240" i="1" l="1"/>
  <c r="I240" i="1"/>
  <c r="K239" i="1"/>
  <c r="L239" i="1" s="1"/>
  <c r="M239" i="1" s="1"/>
  <c r="F240" i="1"/>
  <c r="H240" i="1"/>
  <c r="G240" i="1"/>
  <c r="D241" i="1"/>
  <c r="E241" i="1"/>
  <c r="A242" i="1"/>
  <c r="C242" i="1" s="1"/>
  <c r="J241" i="1" l="1"/>
  <c r="I241" i="1"/>
  <c r="K240" i="1"/>
  <c r="L240" i="1" s="1"/>
  <c r="M240" i="1" s="1"/>
  <c r="E242" i="1"/>
  <c r="A243" i="1"/>
  <c r="C243" i="1" s="1"/>
  <c r="D242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A244" i="1"/>
  <c r="C244" i="1" s="1"/>
  <c r="D243" i="1"/>
  <c r="J243" i="1" l="1"/>
  <c r="I243" i="1"/>
  <c r="K242" i="1"/>
  <c r="L242" i="1" s="1"/>
  <c r="M242" i="1" s="1"/>
  <c r="D244" i="1"/>
  <c r="E244" i="1"/>
  <c r="A245" i="1"/>
  <c r="C245" i="1" s="1"/>
  <c r="G243" i="1"/>
  <c r="H243" i="1"/>
  <c r="F243" i="1"/>
  <c r="J244" i="1" l="1"/>
  <c r="I244" i="1"/>
  <c r="K243" i="1"/>
  <c r="L243" i="1" s="1"/>
  <c r="M243" i="1" s="1"/>
  <c r="E245" i="1"/>
  <c r="A246" i="1"/>
  <c r="C246" i="1" s="1"/>
  <c r="D245" i="1"/>
  <c r="H244" i="1"/>
  <c r="F244" i="1"/>
  <c r="G244" i="1"/>
  <c r="J245" i="1" l="1"/>
  <c r="I245" i="1"/>
  <c r="K244" i="1"/>
  <c r="L244" i="1" s="1"/>
  <c r="M244" i="1" s="1"/>
  <c r="H245" i="1"/>
  <c r="G245" i="1"/>
  <c r="F245" i="1"/>
  <c r="D246" i="1"/>
  <c r="A247" i="1"/>
  <c r="C247" i="1" s="1"/>
  <c r="E246" i="1"/>
  <c r="J246" i="1" l="1"/>
  <c r="I246" i="1"/>
  <c r="K245" i="1"/>
  <c r="L245" i="1" s="1"/>
  <c r="M245" i="1" s="1"/>
  <c r="H246" i="1"/>
  <c r="F246" i="1"/>
  <c r="G246" i="1"/>
  <c r="D247" i="1"/>
  <c r="A248" i="1"/>
  <c r="C248" i="1" s="1"/>
  <c r="E247" i="1"/>
  <c r="J247" i="1" l="1"/>
  <c r="I247" i="1"/>
  <c r="K246" i="1"/>
  <c r="L246" i="1" s="1"/>
  <c r="M246" i="1" s="1"/>
  <c r="D248" i="1"/>
  <c r="E248" i="1"/>
  <c r="A249" i="1"/>
  <c r="C249" i="1" s="1"/>
  <c r="H247" i="1"/>
  <c r="F247" i="1"/>
  <c r="G247" i="1"/>
  <c r="J248" i="1" l="1"/>
  <c r="I248" i="1"/>
  <c r="K247" i="1"/>
  <c r="L247" i="1" s="1"/>
  <c r="M247" i="1" s="1"/>
  <c r="D249" i="1"/>
  <c r="E249" i="1"/>
  <c r="A250" i="1"/>
  <c r="C250" i="1" s="1"/>
  <c r="G248" i="1"/>
  <c r="H248" i="1"/>
  <c r="F248" i="1"/>
  <c r="J249" i="1" l="1"/>
  <c r="I249" i="1"/>
  <c r="K248" i="1"/>
  <c r="L248" i="1" s="1"/>
  <c r="M248" i="1" s="1"/>
  <c r="D250" i="1"/>
  <c r="E250" i="1"/>
  <c r="A251" i="1"/>
  <c r="C251" i="1" s="1"/>
  <c r="G249" i="1"/>
  <c r="H249" i="1"/>
  <c r="F249" i="1"/>
  <c r="J250" i="1" l="1"/>
  <c r="I250" i="1"/>
  <c r="K249" i="1"/>
  <c r="L249" i="1" s="1"/>
  <c r="M249" i="1" s="1"/>
  <c r="D251" i="1"/>
  <c r="E251" i="1"/>
  <c r="A252" i="1"/>
  <c r="C252" i="1" s="1"/>
  <c r="H250" i="1"/>
  <c r="F250" i="1"/>
  <c r="G250" i="1"/>
  <c r="J251" i="1" l="1"/>
  <c r="I251" i="1"/>
  <c r="K250" i="1"/>
  <c r="L250" i="1" s="1"/>
  <c r="M250" i="1" s="1"/>
  <c r="A253" i="1"/>
  <c r="C253" i="1" s="1"/>
  <c r="D252" i="1"/>
  <c r="E252" i="1"/>
  <c r="G251" i="1"/>
  <c r="F251" i="1"/>
  <c r="H251" i="1"/>
  <c r="J252" i="1" l="1"/>
  <c r="I252" i="1"/>
  <c r="K251" i="1"/>
  <c r="L251" i="1" s="1"/>
  <c r="M251" i="1" s="1"/>
  <c r="E253" i="1"/>
  <c r="A254" i="1"/>
  <c r="C254" i="1" s="1"/>
  <c r="D253" i="1"/>
  <c r="H252" i="1"/>
  <c r="F252" i="1"/>
  <c r="G252" i="1"/>
  <c r="J253" i="1" l="1"/>
  <c r="I253" i="1"/>
  <c r="K252" i="1"/>
  <c r="L252" i="1" s="1"/>
  <c r="M252" i="1" s="1"/>
  <c r="G253" i="1"/>
  <c r="H253" i="1"/>
  <c r="F253" i="1"/>
  <c r="A255" i="1"/>
  <c r="C255" i="1" s="1"/>
  <c r="D254" i="1"/>
  <c r="E254" i="1"/>
  <c r="J254" i="1" l="1"/>
  <c r="I254" i="1"/>
  <c r="K253" i="1"/>
  <c r="L253" i="1" s="1"/>
  <c r="M253" i="1" s="1"/>
  <c r="G254" i="1"/>
  <c r="H254" i="1"/>
  <c r="F254" i="1"/>
  <c r="D255" i="1"/>
  <c r="E255" i="1"/>
  <c r="A256" i="1"/>
  <c r="C256" i="1" s="1"/>
  <c r="J255" i="1" l="1"/>
  <c r="I255" i="1"/>
  <c r="K254" i="1"/>
  <c r="L254" i="1" s="1"/>
  <c r="M254" i="1" s="1"/>
  <c r="E256" i="1"/>
  <c r="A257" i="1"/>
  <c r="C257" i="1" s="1"/>
  <c r="D256" i="1"/>
  <c r="H255" i="1"/>
  <c r="F255" i="1"/>
  <c r="G255" i="1"/>
  <c r="J256" i="1" l="1"/>
  <c r="I256" i="1"/>
  <c r="K255" i="1"/>
  <c r="L255" i="1" s="1"/>
  <c r="M255" i="1" s="1"/>
  <c r="G256" i="1"/>
  <c r="H256" i="1"/>
  <c r="F256" i="1"/>
  <c r="A258" i="1"/>
  <c r="C258" i="1" s="1"/>
  <c r="D257" i="1"/>
  <c r="E257" i="1"/>
  <c r="J257" i="1" l="1"/>
  <c r="I257" i="1"/>
  <c r="K256" i="1"/>
  <c r="L256" i="1" s="1"/>
  <c r="M256" i="1" s="1"/>
  <c r="E258" i="1"/>
  <c r="A259" i="1"/>
  <c r="C259" i="1" s="1"/>
  <c r="D258" i="1"/>
  <c r="F257" i="1"/>
  <c r="H257" i="1"/>
  <c r="G257" i="1"/>
  <c r="J258" i="1" l="1"/>
  <c r="I258" i="1"/>
  <c r="K257" i="1"/>
  <c r="L257" i="1" s="1"/>
  <c r="M257" i="1" s="1"/>
  <c r="H258" i="1"/>
  <c r="F258" i="1"/>
  <c r="G258" i="1"/>
  <c r="A260" i="1"/>
  <c r="C260" i="1" s="1"/>
  <c r="D259" i="1"/>
  <c r="E259" i="1"/>
  <c r="J259" i="1" l="1"/>
  <c r="I259" i="1"/>
  <c r="K258" i="1"/>
  <c r="L258" i="1" s="1"/>
  <c r="M258" i="1" s="1"/>
  <c r="H259" i="1"/>
  <c r="F259" i="1"/>
  <c r="G259" i="1"/>
  <c r="E260" i="1"/>
  <c r="A261" i="1"/>
  <c r="C261" i="1" s="1"/>
  <c r="D260" i="1"/>
  <c r="J260" i="1" l="1"/>
  <c r="I260" i="1"/>
  <c r="K259" i="1"/>
  <c r="L259" i="1" s="1"/>
  <c r="M259" i="1" s="1"/>
  <c r="A262" i="1"/>
  <c r="C262" i="1" s="1"/>
  <c r="D261" i="1"/>
  <c r="E261" i="1"/>
  <c r="F260" i="1"/>
  <c r="G260" i="1"/>
  <c r="H260" i="1"/>
  <c r="J261" i="1" l="1"/>
  <c r="I261" i="1"/>
  <c r="K260" i="1"/>
  <c r="L260" i="1" s="1"/>
  <c r="M260" i="1" s="1"/>
  <c r="D262" i="1"/>
  <c r="A263" i="1"/>
  <c r="C263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D263" i="1"/>
  <c r="E263" i="1"/>
  <c r="A264" i="1"/>
  <c r="C264" i="1" s="1"/>
  <c r="J263" i="1" l="1"/>
  <c r="I263" i="1"/>
  <c r="K262" i="1"/>
  <c r="L262" i="1" s="1"/>
  <c r="M262" i="1" s="1"/>
  <c r="D264" i="1"/>
  <c r="E264" i="1"/>
  <c r="A265" i="1"/>
  <c r="C265" i="1" s="1"/>
  <c r="H263" i="1"/>
  <c r="F263" i="1"/>
  <c r="G263" i="1"/>
  <c r="J264" i="1" l="1"/>
  <c r="I264" i="1"/>
  <c r="K263" i="1"/>
  <c r="L263" i="1" s="1"/>
  <c r="M263" i="1" s="1"/>
  <c r="A266" i="1"/>
  <c r="C266" i="1" s="1"/>
  <c r="D265" i="1"/>
  <c r="E265" i="1"/>
  <c r="F264" i="1"/>
  <c r="G264" i="1"/>
  <c r="H264" i="1"/>
  <c r="J265" i="1" l="1"/>
  <c r="I265" i="1"/>
  <c r="K264" i="1"/>
  <c r="L264" i="1" s="1"/>
  <c r="M264" i="1" s="1"/>
  <c r="D266" i="1"/>
  <c r="A267" i="1"/>
  <c r="C267" i="1" s="1"/>
  <c r="E266" i="1"/>
  <c r="F265" i="1"/>
  <c r="H265" i="1"/>
  <c r="G265" i="1"/>
  <c r="J266" i="1" l="1"/>
  <c r="I266" i="1"/>
  <c r="K265" i="1"/>
  <c r="L265" i="1" s="1"/>
  <c r="M265" i="1" s="1"/>
  <c r="F266" i="1"/>
  <c r="H266" i="1"/>
  <c r="G266" i="1"/>
  <c r="D267" i="1"/>
  <c r="E267" i="1"/>
  <c r="A268" i="1"/>
  <c r="C268" i="1" s="1"/>
  <c r="J267" i="1" l="1"/>
  <c r="I267" i="1"/>
  <c r="K266" i="1"/>
  <c r="L266" i="1" s="1"/>
  <c r="M266" i="1" s="1"/>
  <c r="A269" i="1"/>
  <c r="C269" i="1" s="1"/>
  <c r="D268" i="1"/>
  <c r="E268" i="1"/>
  <c r="G267" i="1"/>
  <c r="H267" i="1"/>
  <c r="F267" i="1"/>
  <c r="J268" i="1" l="1"/>
  <c r="I268" i="1"/>
  <c r="K267" i="1"/>
  <c r="L267" i="1" s="1"/>
  <c r="M267" i="1" s="1"/>
  <c r="F268" i="1"/>
  <c r="G268" i="1"/>
  <c r="H268" i="1"/>
  <c r="A270" i="1"/>
  <c r="C270" i="1" s="1"/>
  <c r="E269" i="1"/>
  <c r="D269" i="1"/>
  <c r="J269" i="1" l="1"/>
  <c r="I269" i="1"/>
  <c r="K268" i="1"/>
  <c r="L268" i="1" s="1"/>
  <c r="M268" i="1" s="1"/>
  <c r="F269" i="1"/>
  <c r="H269" i="1"/>
  <c r="G269" i="1"/>
  <c r="E270" i="1"/>
  <c r="D270" i="1"/>
  <c r="A271" i="1"/>
  <c r="C271" i="1" s="1"/>
  <c r="J270" i="1" l="1"/>
  <c r="I270" i="1"/>
  <c r="K269" i="1"/>
  <c r="L269" i="1" s="1"/>
  <c r="M269" i="1" s="1"/>
  <c r="D271" i="1"/>
  <c r="A272" i="1"/>
  <c r="C272" i="1" s="1"/>
  <c r="E271" i="1"/>
  <c r="G270" i="1"/>
  <c r="H270" i="1"/>
  <c r="F270" i="1"/>
  <c r="J271" i="1" l="1"/>
  <c r="I271" i="1"/>
  <c r="K270" i="1"/>
  <c r="L270" i="1" s="1"/>
  <c r="M270" i="1" s="1"/>
  <c r="F271" i="1"/>
  <c r="G271" i="1"/>
  <c r="H271" i="1"/>
  <c r="E272" i="1"/>
  <c r="D272" i="1"/>
  <c r="A273" i="1"/>
  <c r="C273" i="1" s="1"/>
  <c r="J272" i="1" l="1"/>
  <c r="I272" i="1"/>
  <c r="K271" i="1"/>
  <c r="L271" i="1" s="1"/>
  <c r="M271" i="1" s="1"/>
  <c r="F272" i="1"/>
  <c r="G272" i="1"/>
  <c r="H272" i="1"/>
  <c r="A274" i="1"/>
  <c r="C274" i="1" s="1"/>
  <c r="D273" i="1"/>
  <c r="E273" i="1"/>
  <c r="J273" i="1" l="1"/>
  <c r="I273" i="1"/>
  <c r="K272" i="1"/>
  <c r="L272" i="1" s="1"/>
  <c r="M272" i="1" s="1"/>
  <c r="D274" i="1"/>
  <c r="E274" i="1"/>
  <c r="A275" i="1"/>
  <c r="C275" i="1" s="1"/>
  <c r="F273" i="1"/>
  <c r="G273" i="1"/>
  <c r="H273" i="1"/>
  <c r="J274" i="1" l="1"/>
  <c r="I274" i="1"/>
  <c r="K273" i="1"/>
  <c r="L273" i="1" s="1"/>
  <c r="M273" i="1" s="1"/>
  <c r="A276" i="1"/>
  <c r="C276" i="1" s="1"/>
  <c r="D275" i="1"/>
  <c r="E275" i="1"/>
  <c r="H274" i="1"/>
  <c r="G274" i="1"/>
  <c r="F274" i="1"/>
  <c r="J275" i="1" l="1"/>
  <c r="I275" i="1"/>
  <c r="K274" i="1"/>
  <c r="L274" i="1" s="1"/>
  <c r="M274" i="1" s="1"/>
  <c r="A277" i="1"/>
  <c r="C277" i="1" s="1"/>
  <c r="D276" i="1"/>
  <c r="E276" i="1"/>
  <c r="F275" i="1"/>
  <c r="H275" i="1"/>
  <c r="G275" i="1"/>
  <c r="J276" i="1" l="1"/>
  <c r="I276" i="1"/>
  <c r="K275" i="1"/>
  <c r="L275" i="1" s="1"/>
  <c r="M275" i="1" s="1"/>
  <c r="E277" i="1"/>
  <c r="A278" i="1"/>
  <c r="C278" i="1" s="1"/>
  <c r="D277" i="1"/>
  <c r="F276" i="1"/>
  <c r="G276" i="1"/>
  <c r="H276" i="1"/>
  <c r="J277" i="1" l="1"/>
  <c r="I277" i="1"/>
  <c r="K276" i="1"/>
  <c r="L276" i="1" s="1"/>
  <c r="M276" i="1" s="1"/>
  <c r="G277" i="1"/>
  <c r="F277" i="1"/>
  <c r="H277" i="1"/>
  <c r="A279" i="1"/>
  <c r="C279" i="1" s="1"/>
  <c r="D278" i="1"/>
  <c r="E278" i="1"/>
  <c r="J278" i="1" l="1"/>
  <c r="I278" i="1"/>
  <c r="K277" i="1"/>
  <c r="L277" i="1" s="1"/>
  <c r="M277" i="1" s="1"/>
  <c r="H278" i="1"/>
  <c r="G278" i="1"/>
  <c r="F278" i="1"/>
  <c r="D279" i="1"/>
  <c r="A280" i="1"/>
  <c r="C280" i="1" s="1"/>
  <c r="E279" i="1"/>
  <c r="J279" i="1" l="1"/>
  <c r="I279" i="1"/>
  <c r="K278" i="1"/>
  <c r="L278" i="1" s="1"/>
  <c r="M278" i="1" s="1"/>
  <c r="A281" i="1"/>
  <c r="C281" i="1" s="1"/>
  <c r="D280" i="1"/>
  <c r="E280" i="1"/>
  <c r="G279" i="1"/>
  <c r="H279" i="1"/>
  <c r="F279" i="1"/>
  <c r="J280" i="1" l="1"/>
  <c r="I280" i="1"/>
  <c r="K279" i="1"/>
  <c r="L279" i="1" s="1"/>
  <c r="M279" i="1" s="1"/>
  <c r="A282" i="1"/>
  <c r="C282" i="1" s="1"/>
  <c r="D281" i="1"/>
  <c r="E281" i="1"/>
  <c r="F280" i="1"/>
  <c r="G280" i="1"/>
  <c r="H280" i="1"/>
  <c r="J281" i="1" l="1"/>
  <c r="I281" i="1"/>
  <c r="K280" i="1"/>
  <c r="L280" i="1" s="1"/>
  <c r="M280" i="1" s="1"/>
  <c r="D282" i="1"/>
  <c r="A283" i="1"/>
  <c r="C283" i="1" s="1"/>
  <c r="E282" i="1"/>
  <c r="G281" i="1"/>
  <c r="H281" i="1"/>
  <c r="F281" i="1"/>
  <c r="J282" i="1" l="1"/>
  <c r="I282" i="1"/>
  <c r="K281" i="1"/>
  <c r="L281" i="1" s="1"/>
  <c r="M281" i="1" s="1"/>
  <c r="H282" i="1"/>
  <c r="F282" i="1"/>
  <c r="G282" i="1"/>
  <c r="E283" i="1"/>
  <c r="A284" i="1"/>
  <c r="C284" i="1" s="1"/>
  <c r="D283" i="1"/>
  <c r="J283" i="1" l="1"/>
  <c r="I283" i="1"/>
  <c r="K282" i="1"/>
  <c r="L282" i="1" s="1"/>
  <c r="M282" i="1" s="1"/>
  <c r="A285" i="1"/>
  <c r="C285" i="1" s="1"/>
  <c r="D284" i="1"/>
  <c r="E284" i="1"/>
  <c r="G283" i="1"/>
  <c r="F283" i="1"/>
  <c r="H283" i="1"/>
  <c r="J284" i="1" l="1"/>
  <c r="I284" i="1"/>
  <c r="K283" i="1"/>
  <c r="L283" i="1" s="1"/>
  <c r="M283" i="1" s="1"/>
  <c r="D285" i="1"/>
  <c r="E285" i="1"/>
  <c r="A286" i="1"/>
  <c r="C286" i="1" s="1"/>
  <c r="F284" i="1"/>
  <c r="G284" i="1"/>
  <c r="H284" i="1"/>
  <c r="J285" i="1" l="1"/>
  <c r="I285" i="1"/>
  <c r="K284" i="1"/>
  <c r="L284" i="1" s="1"/>
  <c r="M284" i="1" s="1"/>
  <c r="A287" i="1"/>
  <c r="C287" i="1" s="1"/>
  <c r="D286" i="1"/>
  <c r="E286" i="1"/>
  <c r="H285" i="1"/>
  <c r="G285" i="1"/>
  <c r="F285" i="1"/>
  <c r="J286" i="1" l="1"/>
  <c r="I286" i="1"/>
  <c r="K285" i="1"/>
  <c r="L285" i="1" s="1"/>
  <c r="M285" i="1" s="1"/>
  <c r="A288" i="1"/>
  <c r="C288" i="1" s="1"/>
  <c r="D287" i="1"/>
  <c r="E287" i="1"/>
  <c r="H286" i="1"/>
  <c r="F286" i="1"/>
  <c r="G286" i="1"/>
  <c r="J287" i="1" l="1"/>
  <c r="I287" i="1"/>
  <c r="K286" i="1"/>
  <c r="L286" i="1" s="1"/>
  <c r="M286" i="1" s="1"/>
  <c r="D288" i="1"/>
  <c r="E288" i="1"/>
  <c r="A289" i="1"/>
  <c r="C289" i="1" s="1"/>
  <c r="G287" i="1"/>
  <c r="F287" i="1"/>
  <c r="H287" i="1"/>
  <c r="J288" i="1" l="1"/>
  <c r="I288" i="1"/>
  <c r="K287" i="1"/>
  <c r="L287" i="1" s="1"/>
  <c r="M287" i="1" s="1"/>
  <c r="D289" i="1"/>
  <c r="A290" i="1"/>
  <c r="C290" i="1" s="1"/>
  <c r="E289" i="1"/>
  <c r="H288" i="1"/>
  <c r="G288" i="1"/>
  <c r="F288" i="1"/>
  <c r="J289" i="1" l="1"/>
  <c r="I289" i="1"/>
  <c r="K288" i="1"/>
  <c r="L288" i="1" s="1"/>
  <c r="M288" i="1" s="1"/>
  <c r="F289" i="1"/>
  <c r="H289" i="1"/>
  <c r="G289" i="1"/>
  <c r="E290" i="1"/>
  <c r="A291" i="1"/>
  <c r="C291" i="1" s="1"/>
  <c r="D290" i="1"/>
  <c r="J290" i="1" l="1"/>
  <c r="I290" i="1"/>
  <c r="K289" i="1"/>
  <c r="L289" i="1" s="1"/>
  <c r="M289" i="1" s="1"/>
  <c r="E291" i="1"/>
  <c r="A292" i="1"/>
  <c r="C292" i="1" s="1"/>
  <c r="D291" i="1"/>
  <c r="G290" i="1"/>
  <c r="F290" i="1"/>
  <c r="H290" i="1"/>
  <c r="J291" i="1" l="1"/>
  <c r="I291" i="1"/>
  <c r="K290" i="1"/>
  <c r="L290" i="1" s="1"/>
  <c r="M290" i="1" s="1"/>
  <c r="H291" i="1"/>
  <c r="F291" i="1"/>
  <c r="G291" i="1"/>
  <c r="D292" i="1"/>
  <c r="E292" i="1"/>
  <c r="A293" i="1"/>
  <c r="C293" i="1" s="1"/>
  <c r="J292" i="1" l="1"/>
  <c r="I292" i="1"/>
  <c r="K291" i="1"/>
  <c r="L291" i="1" s="1"/>
  <c r="M291" i="1" s="1"/>
  <c r="E293" i="1"/>
  <c r="A294" i="1"/>
  <c r="C294" i="1" s="1"/>
  <c r="D293" i="1"/>
  <c r="H292" i="1"/>
  <c r="F292" i="1"/>
  <c r="G292" i="1"/>
  <c r="J293" i="1" l="1"/>
  <c r="I293" i="1"/>
  <c r="K292" i="1"/>
  <c r="L292" i="1" s="1"/>
  <c r="M292" i="1" s="1"/>
  <c r="F293" i="1"/>
  <c r="H293" i="1"/>
  <c r="G293" i="1"/>
  <c r="D294" i="1"/>
  <c r="E294" i="1"/>
  <c r="A295" i="1"/>
  <c r="C295" i="1" s="1"/>
  <c r="J294" i="1" l="1"/>
  <c r="I294" i="1"/>
  <c r="K293" i="1"/>
  <c r="L293" i="1" s="1"/>
  <c r="M293" i="1" s="1"/>
  <c r="A296" i="1"/>
  <c r="C296" i="1" s="1"/>
  <c r="D295" i="1"/>
  <c r="E295" i="1"/>
  <c r="F294" i="1"/>
  <c r="H294" i="1"/>
  <c r="G294" i="1"/>
  <c r="J295" i="1" l="1"/>
  <c r="I295" i="1"/>
  <c r="K294" i="1"/>
  <c r="L294" i="1" s="1"/>
  <c r="M294" i="1" s="1"/>
  <c r="A297" i="1"/>
  <c r="C297" i="1" s="1"/>
  <c r="D296" i="1"/>
  <c r="E296" i="1"/>
  <c r="G295" i="1"/>
  <c r="F295" i="1"/>
  <c r="H295" i="1"/>
  <c r="J296" i="1" l="1"/>
  <c r="I296" i="1"/>
  <c r="K295" i="1"/>
  <c r="L295" i="1" s="1"/>
  <c r="M295" i="1" s="1"/>
  <c r="D297" i="1"/>
  <c r="E297" i="1"/>
  <c r="A298" i="1"/>
  <c r="C298" i="1" s="1"/>
  <c r="F296" i="1"/>
  <c r="G296" i="1"/>
  <c r="H296" i="1"/>
  <c r="J297" i="1" l="1"/>
  <c r="I297" i="1"/>
  <c r="K296" i="1"/>
  <c r="L296" i="1" s="1"/>
  <c r="M296" i="1" s="1"/>
  <c r="A299" i="1"/>
  <c r="C299" i="1" s="1"/>
  <c r="E298" i="1"/>
  <c r="D298" i="1"/>
  <c r="F297" i="1"/>
  <c r="H297" i="1"/>
  <c r="G297" i="1"/>
  <c r="J298" i="1" l="1"/>
  <c r="I298" i="1"/>
  <c r="K297" i="1"/>
  <c r="L297" i="1" s="1"/>
  <c r="M297" i="1" s="1"/>
  <c r="G298" i="1"/>
  <c r="H298" i="1"/>
  <c r="F298" i="1"/>
  <c r="A300" i="1"/>
  <c r="C300" i="1" s="1"/>
  <c r="D299" i="1"/>
  <c r="E299" i="1"/>
  <c r="J299" i="1" l="1"/>
  <c r="I299" i="1"/>
  <c r="K298" i="1"/>
  <c r="L298" i="1" s="1"/>
  <c r="M298" i="1" s="1"/>
  <c r="G299" i="1"/>
  <c r="H299" i="1"/>
  <c r="F299" i="1"/>
  <c r="E300" i="1"/>
  <c r="A301" i="1"/>
  <c r="C301" i="1" s="1"/>
  <c r="D300" i="1"/>
  <c r="J300" i="1" l="1"/>
  <c r="I300" i="1"/>
  <c r="K299" i="1"/>
  <c r="L299" i="1" s="1"/>
  <c r="M299" i="1" s="1"/>
  <c r="D301" i="1"/>
  <c r="E301" i="1"/>
  <c r="A302" i="1"/>
  <c r="C302" i="1" s="1"/>
  <c r="F300" i="1"/>
  <c r="G300" i="1"/>
  <c r="H300" i="1"/>
  <c r="J301" i="1" l="1"/>
  <c r="I301" i="1"/>
  <c r="K300" i="1"/>
  <c r="L300" i="1" s="1"/>
  <c r="M300" i="1" s="1"/>
  <c r="D302" i="1"/>
  <c r="E302" i="1"/>
  <c r="A303" i="1"/>
  <c r="C303" i="1" s="1"/>
  <c r="H301" i="1"/>
  <c r="F301" i="1"/>
  <c r="G301" i="1"/>
  <c r="J302" i="1" l="1"/>
  <c r="I302" i="1"/>
  <c r="K301" i="1"/>
  <c r="L301" i="1" s="1"/>
  <c r="M301" i="1" s="1"/>
  <c r="A304" i="1"/>
  <c r="C304" i="1" s="1"/>
  <c r="D303" i="1"/>
  <c r="E303" i="1"/>
  <c r="G302" i="1"/>
  <c r="H302" i="1"/>
  <c r="F302" i="1"/>
  <c r="J303" i="1" l="1"/>
  <c r="I303" i="1"/>
  <c r="K302" i="1"/>
  <c r="L302" i="1" s="1"/>
  <c r="M302" i="1" s="1"/>
  <c r="A305" i="1"/>
  <c r="C305" i="1" s="1"/>
  <c r="D304" i="1"/>
  <c r="E304" i="1"/>
  <c r="H303" i="1"/>
  <c r="F303" i="1"/>
  <c r="G303" i="1"/>
  <c r="J304" i="1" l="1"/>
  <c r="I304" i="1"/>
  <c r="K303" i="1"/>
  <c r="L303" i="1" s="1"/>
  <c r="M303" i="1" s="1"/>
  <c r="A306" i="1"/>
  <c r="C306" i="1" s="1"/>
  <c r="D305" i="1"/>
  <c r="E305" i="1"/>
  <c r="F304" i="1"/>
  <c r="H304" i="1"/>
  <c r="G304" i="1"/>
  <c r="J305" i="1" l="1"/>
  <c r="I305" i="1"/>
  <c r="K304" i="1"/>
  <c r="L304" i="1" s="1"/>
  <c r="M304" i="1" s="1"/>
  <c r="E306" i="1"/>
  <c r="A307" i="1"/>
  <c r="C307" i="1" s="1"/>
  <c r="D306" i="1"/>
  <c r="G305" i="1"/>
  <c r="H305" i="1"/>
  <c r="F305" i="1"/>
  <c r="J306" i="1" l="1"/>
  <c r="I306" i="1"/>
  <c r="K305" i="1"/>
  <c r="L305" i="1" s="1"/>
  <c r="M305" i="1" s="1"/>
  <c r="G306" i="1"/>
  <c r="F306" i="1"/>
  <c r="H306" i="1"/>
  <c r="A308" i="1"/>
  <c r="C308" i="1" s="1"/>
  <c r="D307" i="1"/>
  <c r="E307" i="1"/>
  <c r="J307" i="1" l="1"/>
  <c r="I307" i="1"/>
  <c r="K306" i="1"/>
  <c r="L306" i="1" s="1"/>
  <c r="M306" i="1" s="1"/>
  <c r="G307" i="1"/>
  <c r="F307" i="1"/>
  <c r="H307" i="1"/>
  <c r="E308" i="1"/>
  <c r="D308" i="1"/>
  <c r="A309" i="1"/>
  <c r="C309" i="1" s="1"/>
  <c r="J308" i="1" l="1"/>
  <c r="I308" i="1"/>
  <c r="K307" i="1"/>
  <c r="L307" i="1" s="1"/>
  <c r="M307" i="1" s="1"/>
  <c r="H308" i="1"/>
  <c r="G308" i="1"/>
  <c r="F308" i="1"/>
  <c r="E309" i="1"/>
  <c r="A310" i="1"/>
  <c r="C310" i="1" s="1"/>
  <c r="D309" i="1"/>
  <c r="J309" i="1" l="1"/>
  <c r="I309" i="1"/>
  <c r="K308" i="1"/>
  <c r="L308" i="1" s="1"/>
  <c r="M308" i="1" s="1"/>
  <c r="A311" i="1"/>
  <c r="C311" i="1" s="1"/>
  <c r="D310" i="1"/>
  <c r="E310" i="1"/>
  <c r="H309" i="1"/>
  <c r="F309" i="1"/>
  <c r="G309" i="1"/>
  <c r="J310" i="1" l="1"/>
  <c r="I310" i="1"/>
  <c r="K309" i="1"/>
  <c r="L309" i="1" s="1"/>
  <c r="M309" i="1" s="1"/>
  <c r="A312" i="1"/>
  <c r="C312" i="1" s="1"/>
  <c r="E311" i="1"/>
  <c r="D311" i="1"/>
  <c r="F310" i="1"/>
  <c r="G310" i="1"/>
  <c r="H310" i="1"/>
  <c r="J311" i="1" l="1"/>
  <c r="I311" i="1"/>
  <c r="K310" i="1"/>
  <c r="L310" i="1" s="1"/>
  <c r="M310" i="1" s="1"/>
  <c r="H311" i="1"/>
  <c r="F311" i="1"/>
  <c r="G311" i="1"/>
  <c r="E312" i="1"/>
  <c r="D312" i="1"/>
  <c r="A313" i="1"/>
  <c r="C313" i="1" s="1"/>
  <c r="J312" i="1" l="1"/>
  <c r="I312" i="1"/>
  <c r="K311" i="1"/>
  <c r="L311" i="1" s="1"/>
  <c r="M311" i="1" s="1"/>
  <c r="H312" i="1"/>
  <c r="G312" i="1"/>
  <c r="F312" i="1"/>
  <c r="A314" i="1"/>
  <c r="C314" i="1" s="1"/>
  <c r="D313" i="1"/>
  <c r="E313" i="1"/>
  <c r="J313" i="1" l="1"/>
  <c r="I313" i="1"/>
  <c r="K312" i="1"/>
  <c r="L312" i="1" s="1"/>
  <c r="M312" i="1" s="1"/>
  <c r="G313" i="1"/>
  <c r="H313" i="1"/>
  <c r="F313" i="1"/>
  <c r="E314" i="1"/>
  <c r="A315" i="1"/>
  <c r="C315" i="1" s="1"/>
  <c r="D314" i="1"/>
  <c r="J314" i="1" l="1"/>
  <c r="I314" i="1"/>
  <c r="K313" i="1"/>
  <c r="L313" i="1" s="1"/>
  <c r="M313" i="1" s="1"/>
  <c r="E315" i="1"/>
  <c r="A316" i="1"/>
  <c r="C316" i="1" s="1"/>
  <c r="D315" i="1"/>
  <c r="F314" i="1"/>
  <c r="G314" i="1"/>
  <c r="H314" i="1"/>
  <c r="J315" i="1" l="1"/>
  <c r="I315" i="1"/>
  <c r="K314" i="1"/>
  <c r="L314" i="1" s="1"/>
  <c r="M314" i="1" s="1"/>
  <c r="H315" i="1"/>
  <c r="F315" i="1"/>
  <c r="G315" i="1"/>
  <c r="D316" i="1"/>
  <c r="A317" i="1"/>
  <c r="C317" i="1" s="1"/>
  <c r="E316" i="1"/>
  <c r="J316" i="1" l="1"/>
  <c r="I316" i="1"/>
  <c r="K315" i="1"/>
  <c r="L315" i="1" s="1"/>
  <c r="M315" i="1" s="1"/>
  <c r="H316" i="1"/>
  <c r="G316" i="1"/>
  <c r="F316" i="1"/>
  <c r="E317" i="1"/>
  <c r="A318" i="1"/>
  <c r="C318" i="1" s="1"/>
  <c r="D317" i="1"/>
  <c r="J317" i="1" l="1"/>
  <c r="I317" i="1"/>
  <c r="K316" i="1"/>
  <c r="L316" i="1" s="1"/>
  <c r="M316" i="1" s="1"/>
  <c r="A319" i="1"/>
  <c r="C319" i="1" s="1"/>
  <c r="D318" i="1"/>
  <c r="E318" i="1"/>
  <c r="H317" i="1"/>
  <c r="G317" i="1"/>
  <c r="F317" i="1"/>
  <c r="J318" i="1" l="1"/>
  <c r="I318" i="1"/>
  <c r="K317" i="1"/>
  <c r="L317" i="1" s="1"/>
  <c r="M317" i="1" s="1"/>
  <c r="D319" i="1"/>
  <c r="A320" i="1"/>
  <c r="C320" i="1" s="1"/>
  <c r="E319" i="1"/>
  <c r="H318" i="1"/>
  <c r="F318" i="1"/>
  <c r="G318" i="1"/>
  <c r="J319" i="1" l="1"/>
  <c r="I319" i="1"/>
  <c r="K318" i="1"/>
  <c r="L318" i="1" s="1"/>
  <c r="M318" i="1" s="1"/>
  <c r="G319" i="1"/>
  <c r="H319" i="1"/>
  <c r="F319" i="1"/>
  <c r="E320" i="1"/>
  <c r="A321" i="1"/>
  <c r="C321" i="1" s="1"/>
  <c r="D320" i="1"/>
  <c r="J320" i="1" l="1"/>
  <c r="I320" i="1"/>
  <c r="K319" i="1"/>
  <c r="L319" i="1" s="1"/>
  <c r="M319" i="1" s="1"/>
  <c r="D321" i="1"/>
  <c r="E321" i="1"/>
  <c r="A322" i="1"/>
  <c r="C322" i="1" s="1"/>
  <c r="F320" i="1"/>
  <c r="G320" i="1"/>
  <c r="H320" i="1"/>
  <c r="J321" i="1" l="1"/>
  <c r="I321" i="1"/>
  <c r="K320" i="1"/>
  <c r="L320" i="1" s="1"/>
  <c r="M320" i="1" s="1"/>
  <c r="E322" i="1"/>
  <c r="A323" i="1"/>
  <c r="C323" i="1" s="1"/>
  <c r="D322" i="1"/>
  <c r="F321" i="1"/>
  <c r="H321" i="1"/>
  <c r="G321" i="1"/>
  <c r="J322" i="1" l="1"/>
  <c r="I322" i="1"/>
  <c r="K321" i="1"/>
  <c r="L321" i="1" s="1"/>
  <c r="M321" i="1" s="1"/>
  <c r="F322" i="1"/>
  <c r="G322" i="1"/>
  <c r="H322" i="1"/>
  <c r="E323" i="1"/>
  <c r="A324" i="1"/>
  <c r="C324" i="1" s="1"/>
  <c r="D323" i="1"/>
  <c r="J323" i="1" l="1"/>
  <c r="I323" i="1"/>
  <c r="K322" i="1"/>
  <c r="L322" i="1" s="1"/>
  <c r="M322" i="1" s="1"/>
  <c r="D324" i="1"/>
  <c r="A325" i="1"/>
  <c r="C325" i="1" s="1"/>
  <c r="E324" i="1"/>
  <c r="F323" i="1"/>
  <c r="G323" i="1"/>
  <c r="H323" i="1"/>
  <c r="J324" i="1" l="1"/>
  <c r="I324" i="1"/>
  <c r="K323" i="1"/>
  <c r="L323" i="1" s="1"/>
  <c r="M323" i="1" s="1"/>
  <c r="H324" i="1"/>
  <c r="F324" i="1"/>
  <c r="G324" i="1"/>
  <c r="E325" i="1"/>
  <c r="A326" i="1"/>
  <c r="C326" i="1" s="1"/>
  <c r="D325" i="1"/>
  <c r="J325" i="1" l="1"/>
  <c r="I325" i="1"/>
  <c r="K324" i="1"/>
  <c r="L324" i="1" s="1"/>
  <c r="M324" i="1" s="1"/>
  <c r="H325" i="1"/>
  <c r="F325" i="1"/>
  <c r="G325" i="1"/>
  <c r="A327" i="1"/>
  <c r="C327" i="1" s="1"/>
  <c r="D326" i="1"/>
  <c r="E326" i="1"/>
  <c r="J326" i="1" l="1"/>
  <c r="I326" i="1"/>
  <c r="K325" i="1"/>
  <c r="L325" i="1" s="1"/>
  <c r="M325" i="1" s="1"/>
  <c r="F326" i="1"/>
  <c r="G326" i="1"/>
  <c r="H326" i="1"/>
  <c r="A328" i="1"/>
  <c r="C328" i="1" s="1"/>
  <c r="D327" i="1"/>
  <c r="E327" i="1"/>
  <c r="J327" i="1" l="1"/>
  <c r="I327" i="1"/>
  <c r="K326" i="1"/>
  <c r="L326" i="1" s="1"/>
  <c r="M326" i="1" s="1"/>
  <c r="H327" i="1"/>
  <c r="G327" i="1"/>
  <c r="F327" i="1"/>
  <c r="E328" i="1"/>
  <c r="A329" i="1"/>
  <c r="C329" i="1" s="1"/>
  <c r="D328" i="1"/>
  <c r="J328" i="1" l="1"/>
  <c r="I328" i="1"/>
  <c r="K327" i="1"/>
  <c r="L327" i="1" s="1"/>
  <c r="M327" i="1" s="1"/>
  <c r="G328" i="1"/>
  <c r="H328" i="1"/>
  <c r="F328" i="1"/>
  <c r="A330" i="1"/>
  <c r="C330" i="1" s="1"/>
  <c r="D329" i="1"/>
  <c r="E329" i="1"/>
  <c r="J329" i="1" l="1"/>
  <c r="I329" i="1"/>
  <c r="K328" i="1"/>
  <c r="L328" i="1" s="1"/>
  <c r="M328" i="1" s="1"/>
  <c r="H329" i="1"/>
  <c r="F329" i="1"/>
  <c r="G329" i="1"/>
  <c r="A331" i="1"/>
  <c r="C331" i="1" s="1"/>
  <c r="E330" i="1"/>
  <c r="D330" i="1"/>
  <c r="J330" i="1" l="1"/>
  <c r="I330" i="1"/>
  <c r="K329" i="1"/>
  <c r="L329" i="1" s="1"/>
  <c r="M329" i="1" s="1"/>
  <c r="H330" i="1"/>
  <c r="F330" i="1"/>
  <c r="G330" i="1"/>
  <c r="A332" i="1"/>
  <c r="C332" i="1" s="1"/>
  <c r="D331" i="1"/>
  <c r="E331" i="1"/>
  <c r="J331" i="1" l="1"/>
  <c r="I331" i="1"/>
  <c r="K330" i="1"/>
  <c r="L330" i="1" s="1"/>
  <c r="M330" i="1" s="1"/>
  <c r="F331" i="1"/>
  <c r="G331" i="1"/>
  <c r="H331" i="1"/>
  <c r="A333" i="1"/>
  <c r="C333" i="1" s="1"/>
  <c r="E332" i="1"/>
  <c r="D332" i="1"/>
  <c r="J332" i="1" l="1"/>
  <c r="I332" i="1"/>
  <c r="K331" i="1"/>
  <c r="L331" i="1" s="1"/>
  <c r="M331" i="1" s="1"/>
  <c r="G332" i="1"/>
  <c r="H332" i="1"/>
  <c r="F332" i="1"/>
  <c r="D333" i="1"/>
  <c r="E333" i="1"/>
  <c r="A334" i="1"/>
  <c r="C334" i="1" s="1"/>
  <c r="J333" i="1" l="1"/>
  <c r="I333" i="1"/>
  <c r="K332" i="1"/>
  <c r="L332" i="1" s="1"/>
  <c r="M332" i="1" s="1"/>
  <c r="D334" i="1"/>
  <c r="E334" i="1"/>
  <c r="A335" i="1"/>
  <c r="C335" i="1" s="1"/>
  <c r="G333" i="1"/>
  <c r="H333" i="1"/>
  <c r="F333" i="1"/>
  <c r="J334" i="1" l="1"/>
  <c r="I334" i="1"/>
  <c r="K333" i="1"/>
  <c r="L333" i="1" s="1"/>
  <c r="M333" i="1" s="1"/>
  <c r="D335" i="1"/>
  <c r="E335" i="1"/>
  <c r="A336" i="1"/>
  <c r="C336" i="1" s="1"/>
  <c r="G334" i="1"/>
  <c r="H334" i="1"/>
  <c r="F334" i="1"/>
  <c r="J335" i="1" l="1"/>
  <c r="I335" i="1"/>
  <c r="K334" i="1"/>
  <c r="L334" i="1" s="1"/>
  <c r="M334" i="1" s="1"/>
  <c r="A337" i="1"/>
  <c r="C337" i="1" s="1"/>
  <c r="D336" i="1"/>
  <c r="E336" i="1"/>
  <c r="F335" i="1"/>
  <c r="H335" i="1"/>
  <c r="G335" i="1"/>
  <c r="J336" i="1" l="1"/>
  <c r="I336" i="1"/>
  <c r="K335" i="1"/>
  <c r="L335" i="1" s="1"/>
  <c r="M335" i="1" s="1"/>
  <c r="A338" i="1"/>
  <c r="C338" i="1" s="1"/>
  <c r="D337" i="1"/>
  <c r="E337" i="1"/>
  <c r="H336" i="1"/>
  <c r="G336" i="1"/>
  <c r="F336" i="1"/>
  <c r="J337" i="1" l="1"/>
  <c r="I337" i="1"/>
  <c r="K336" i="1"/>
  <c r="L336" i="1" s="1"/>
  <c r="M336" i="1" s="1"/>
  <c r="E338" i="1"/>
  <c r="A339" i="1"/>
  <c r="C339" i="1" s="1"/>
  <c r="D338" i="1"/>
  <c r="H337" i="1"/>
  <c r="F337" i="1"/>
  <c r="G337" i="1"/>
  <c r="J338" i="1" l="1"/>
  <c r="I338" i="1"/>
  <c r="K337" i="1"/>
  <c r="L337" i="1" s="1"/>
  <c r="M337" i="1" s="1"/>
  <c r="F338" i="1"/>
  <c r="G338" i="1"/>
  <c r="H338" i="1"/>
  <c r="D339" i="1"/>
  <c r="E339" i="1"/>
  <c r="A340" i="1"/>
  <c r="C340" i="1" s="1"/>
  <c r="J339" i="1" l="1"/>
  <c r="I339" i="1"/>
  <c r="K338" i="1"/>
  <c r="L338" i="1" s="1"/>
  <c r="M338" i="1" s="1"/>
  <c r="E340" i="1"/>
  <c r="A341" i="1"/>
  <c r="C341" i="1" s="1"/>
  <c r="D340" i="1"/>
  <c r="F339" i="1"/>
  <c r="G339" i="1"/>
  <c r="H339" i="1"/>
  <c r="J340" i="1" l="1"/>
  <c r="I340" i="1"/>
  <c r="K339" i="1"/>
  <c r="L339" i="1" s="1"/>
  <c r="M339" i="1" s="1"/>
  <c r="F340" i="1"/>
  <c r="G340" i="1"/>
  <c r="H340" i="1"/>
  <c r="A342" i="1"/>
  <c r="C342" i="1" s="1"/>
  <c r="E341" i="1"/>
  <c r="D341" i="1"/>
  <c r="J341" i="1" l="1"/>
  <c r="I341" i="1"/>
  <c r="K340" i="1"/>
  <c r="L340" i="1" s="1"/>
  <c r="M340" i="1" s="1"/>
  <c r="F341" i="1"/>
  <c r="G341" i="1"/>
  <c r="H341" i="1"/>
  <c r="D342" i="1"/>
  <c r="A343" i="1"/>
  <c r="C343" i="1" s="1"/>
  <c r="E342" i="1"/>
  <c r="J342" i="1" l="1"/>
  <c r="I342" i="1"/>
  <c r="K341" i="1"/>
  <c r="L341" i="1" s="1"/>
  <c r="M341" i="1" s="1"/>
  <c r="H342" i="1"/>
  <c r="F342" i="1"/>
  <c r="G342" i="1"/>
  <c r="A344" i="1"/>
  <c r="C344" i="1" s="1"/>
  <c r="D343" i="1"/>
  <c r="E343" i="1"/>
  <c r="J343" i="1" l="1"/>
  <c r="I343" i="1"/>
  <c r="K342" i="1"/>
  <c r="L342" i="1" s="1"/>
  <c r="M342" i="1" s="1"/>
  <c r="F343" i="1"/>
  <c r="H343" i="1"/>
  <c r="G343" i="1"/>
  <c r="A345" i="1"/>
  <c r="C345" i="1" s="1"/>
  <c r="D344" i="1"/>
  <c r="E344" i="1"/>
  <c r="J344" i="1" l="1"/>
  <c r="I344" i="1"/>
  <c r="K343" i="1"/>
  <c r="L343" i="1" s="1"/>
  <c r="M343" i="1" s="1"/>
  <c r="F344" i="1"/>
  <c r="G344" i="1"/>
  <c r="H344" i="1"/>
  <c r="E345" i="1"/>
  <c r="A346" i="1"/>
  <c r="C346" i="1" s="1"/>
  <c r="D345" i="1"/>
  <c r="J345" i="1" l="1"/>
  <c r="I345" i="1"/>
  <c r="K344" i="1"/>
  <c r="L344" i="1" s="1"/>
  <c r="M344" i="1" s="1"/>
  <c r="G345" i="1"/>
  <c r="H345" i="1"/>
  <c r="F345" i="1"/>
  <c r="D346" i="1"/>
  <c r="A347" i="1"/>
  <c r="C347" i="1" s="1"/>
  <c r="E346" i="1"/>
  <c r="J346" i="1" l="1"/>
  <c r="I346" i="1"/>
  <c r="K345" i="1"/>
  <c r="L345" i="1" s="1"/>
  <c r="M345" i="1" s="1"/>
  <c r="G346" i="1"/>
  <c r="F346" i="1"/>
  <c r="H346" i="1"/>
  <c r="D347" i="1"/>
  <c r="E347" i="1"/>
  <c r="A348" i="1"/>
  <c r="C348" i="1" s="1"/>
  <c r="J347" i="1" l="1"/>
  <c r="I347" i="1"/>
  <c r="K346" i="1"/>
  <c r="L346" i="1" s="1"/>
  <c r="M346" i="1" s="1"/>
  <c r="A349" i="1"/>
  <c r="C349" i="1" s="1"/>
  <c r="E348" i="1"/>
  <c r="D348" i="1"/>
  <c r="F347" i="1"/>
  <c r="H347" i="1"/>
  <c r="G347" i="1"/>
  <c r="J348" i="1" l="1"/>
  <c r="I348" i="1"/>
  <c r="K347" i="1"/>
  <c r="L347" i="1" s="1"/>
  <c r="M347" i="1" s="1"/>
  <c r="G348" i="1"/>
  <c r="H348" i="1"/>
  <c r="F348" i="1"/>
  <c r="D349" i="1"/>
  <c r="E349" i="1"/>
  <c r="A350" i="1"/>
  <c r="C350" i="1" s="1"/>
  <c r="J349" i="1" l="1"/>
  <c r="I349" i="1"/>
  <c r="K348" i="1"/>
  <c r="L348" i="1" s="1"/>
  <c r="M348" i="1" s="1"/>
  <c r="D350" i="1"/>
  <c r="E350" i="1"/>
  <c r="A351" i="1"/>
  <c r="C351" i="1" s="1"/>
  <c r="G349" i="1"/>
  <c r="H349" i="1"/>
  <c r="F349" i="1"/>
  <c r="J350" i="1" l="1"/>
  <c r="I350" i="1"/>
  <c r="K349" i="1"/>
  <c r="L349" i="1" s="1"/>
  <c r="M349" i="1" s="1"/>
  <c r="A352" i="1"/>
  <c r="C352" i="1" s="1"/>
  <c r="E351" i="1"/>
  <c r="D351" i="1"/>
  <c r="G350" i="1"/>
  <c r="H350" i="1"/>
  <c r="F350" i="1"/>
  <c r="J351" i="1" l="1"/>
  <c r="I351" i="1"/>
  <c r="K350" i="1"/>
  <c r="L350" i="1" s="1"/>
  <c r="M350" i="1" s="1"/>
  <c r="F351" i="1"/>
  <c r="G351" i="1"/>
  <c r="H351" i="1"/>
  <c r="A353" i="1"/>
  <c r="C353" i="1" s="1"/>
  <c r="D352" i="1"/>
  <c r="E352" i="1"/>
  <c r="J352" i="1" l="1"/>
  <c r="I352" i="1"/>
  <c r="K351" i="1"/>
  <c r="L351" i="1" s="1"/>
  <c r="M351" i="1" s="1"/>
  <c r="F352" i="1"/>
  <c r="G352" i="1"/>
  <c r="H352" i="1"/>
  <c r="E353" i="1"/>
  <c r="A354" i="1"/>
  <c r="C354" i="1" s="1"/>
  <c r="D353" i="1"/>
  <c r="J353" i="1" l="1"/>
  <c r="I353" i="1"/>
  <c r="K352" i="1"/>
  <c r="L352" i="1" s="1"/>
  <c r="M352" i="1" s="1"/>
  <c r="F353" i="1"/>
  <c r="G353" i="1"/>
  <c r="H353" i="1"/>
  <c r="A355" i="1"/>
  <c r="C355" i="1" s="1"/>
  <c r="D354" i="1"/>
  <c r="E354" i="1"/>
  <c r="J354" i="1" l="1"/>
  <c r="I354" i="1"/>
  <c r="K353" i="1"/>
  <c r="L353" i="1" s="1"/>
  <c r="M353" i="1" s="1"/>
  <c r="E355" i="1"/>
  <c r="A356" i="1"/>
  <c r="C356" i="1" s="1"/>
  <c r="D355" i="1"/>
  <c r="H354" i="1"/>
  <c r="F354" i="1"/>
  <c r="G354" i="1"/>
  <c r="J355" i="1" l="1"/>
  <c r="I355" i="1"/>
  <c r="K354" i="1"/>
  <c r="L354" i="1" s="1"/>
  <c r="M354" i="1" s="1"/>
  <c r="G355" i="1"/>
  <c r="H355" i="1"/>
  <c r="F355" i="1"/>
  <c r="D356" i="1"/>
  <c r="E356" i="1"/>
  <c r="A357" i="1"/>
  <c r="C357" i="1" s="1"/>
  <c r="J356" i="1" l="1"/>
  <c r="I356" i="1"/>
  <c r="K355" i="1"/>
  <c r="L355" i="1" s="1"/>
  <c r="M355" i="1" s="1"/>
  <c r="A358" i="1"/>
  <c r="C358" i="1" s="1"/>
  <c r="D357" i="1"/>
  <c r="E357" i="1"/>
  <c r="H356" i="1"/>
  <c r="F356" i="1"/>
  <c r="G356" i="1"/>
  <c r="J357" i="1" l="1"/>
  <c r="I357" i="1"/>
  <c r="K356" i="1"/>
  <c r="L356" i="1" s="1"/>
  <c r="M356" i="1" s="1"/>
  <c r="A359" i="1"/>
  <c r="C359" i="1" s="1"/>
  <c r="D358" i="1"/>
  <c r="E358" i="1"/>
  <c r="G357" i="1"/>
  <c r="F357" i="1"/>
  <c r="H357" i="1"/>
  <c r="J358" i="1" l="1"/>
  <c r="I358" i="1"/>
  <c r="K357" i="1"/>
  <c r="L357" i="1" s="1"/>
  <c r="M357" i="1" s="1"/>
  <c r="D359" i="1"/>
  <c r="E359" i="1"/>
  <c r="A360" i="1"/>
  <c r="C360" i="1" s="1"/>
  <c r="F358" i="1"/>
  <c r="G358" i="1"/>
  <c r="H358" i="1"/>
  <c r="J359" i="1" l="1"/>
  <c r="I359" i="1"/>
  <c r="K358" i="1"/>
  <c r="L358" i="1" s="1"/>
  <c r="M358" i="1" s="1"/>
  <c r="E360" i="1"/>
  <c r="A361" i="1"/>
  <c r="C361" i="1" s="1"/>
  <c r="D360" i="1"/>
  <c r="F359" i="1"/>
  <c r="G359" i="1"/>
  <c r="H359" i="1"/>
  <c r="J360" i="1" l="1"/>
  <c r="I360" i="1"/>
  <c r="K359" i="1"/>
  <c r="L359" i="1" s="1"/>
  <c r="M359" i="1" s="1"/>
  <c r="H360" i="1"/>
  <c r="G360" i="1"/>
  <c r="F360" i="1"/>
  <c r="E361" i="1"/>
  <c r="D361" i="1"/>
  <c r="A362" i="1"/>
  <c r="C362" i="1" s="1"/>
  <c r="J361" i="1" l="1"/>
  <c r="I361" i="1"/>
  <c r="K360" i="1"/>
  <c r="L360" i="1" s="1"/>
  <c r="M360" i="1" s="1"/>
  <c r="H361" i="1"/>
  <c r="F361" i="1"/>
  <c r="G361" i="1"/>
  <c r="A363" i="1"/>
  <c r="C363" i="1" s="1"/>
  <c r="E362" i="1"/>
  <c r="D362" i="1"/>
  <c r="J362" i="1" l="1"/>
  <c r="I362" i="1"/>
  <c r="K361" i="1"/>
  <c r="L361" i="1" s="1"/>
  <c r="M361" i="1" s="1"/>
  <c r="F362" i="1"/>
  <c r="G362" i="1"/>
  <c r="H362" i="1"/>
  <c r="D363" i="1"/>
  <c r="E363" i="1"/>
  <c r="A364" i="1"/>
  <c r="C364" i="1" s="1"/>
  <c r="J363" i="1" l="1"/>
  <c r="I363" i="1"/>
  <c r="K362" i="1"/>
  <c r="L362" i="1" s="1"/>
  <c r="M362" i="1" s="1"/>
  <c r="A365" i="1"/>
  <c r="C365" i="1" s="1"/>
  <c r="D364" i="1"/>
  <c r="E364" i="1"/>
  <c r="G363" i="1"/>
  <c r="H363" i="1"/>
  <c r="F363" i="1"/>
  <c r="J364" i="1" l="1"/>
  <c r="I364" i="1"/>
  <c r="K363" i="1"/>
  <c r="L363" i="1" s="1"/>
  <c r="M363" i="1" s="1"/>
  <c r="G364" i="1"/>
  <c r="H364" i="1"/>
  <c r="F364" i="1"/>
  <c r="E365" i="1"/>
  <c r="A366" i="1"/>
  <c r="C366" i="1" s="1"/>
  <c r="D365" i="1"/>
  <c r="J365" i="1" l="1"/>
  <c r="I365" i="1"/>
  <c r="K364" i="1"/>
  <c r="L364" i="1" s="1"/>
  <c r="M364" i="1" s="1"/>
  <c r="A367" i="1"/>
  <c r="C367" i="1" s="1"/>
  <c r="E366" i="1"/>
  <c r="D366" i="1"/>
  <c r="G365" i="1"/>
  <c r="H365" i="1"/>
  <c r="F365" i="1"/>
  <c r="J366" i="1" l="1"/>
  <c r="I366" i="1"/>
  <c r="K365" i="1"/>
  <c r="L365" i="1" s="1"/>
  <c r="M365" i="1" s="1"/>
  <c r="F366" i="1"/>
  <c r="H366" i="1"/>
  <c r="G366" i="1"/>
  <c r="D367" i="1"/>
  <c r="E367" i="1"/>
  <c r="A368" i="1"/>
  <c r="C368" i="1" s="1"/>
  <c r="J367" i="1" l="1"/>
  <c r="I367" i="1"/>
  <c r="K366" i="1"/>
  <c r="L366" i="1" s="1"/>
  <c r="M366" i="1" s="1"/>
  <c r="E368" i="1"/>
  <c r="A369" i="1"/>
  <c r="C369" i="1" s="1"/>
  <c r="D368" i="1"/>
  <c r="G367" i="1"/>
  <c r="F367" i="1"/>
  <c r="H367" i="1"/>
  <c r="J368" i="1" l="1"/>
  <c r="I368" i="1"/>
  <c r="K367" i="1"/>
  <c r="L367" i="1" s="1"/>
  <c r="M367" i="1" s="1"/>
  <c r="D369" i="1"/>
  <c r="A370" i="1"/>
  <c r="C370" i="1" s="1"/>
  <c r="E369" i="1"/>
  <c r="F368" i="1"/>
  <c r="G368" i="1"/>
  <c r="H368" i="1"/>
  <c r="J369" i="1" l="1"/>
  <c r="I369" i="1"/>
  <c r="K368" i="1"/>
  <c r="L368" i="1" s="1"/>
  <c r="M368" i="1" s="1"/>
  <c r="H369" i="1"/>
  <c r="F369" i="1"/>
  <c r="G369" i="1"/>
  <c r="D370" i="1"/>
  <c r="A371" i="1"/>
  <c r="C371" i="1" s="1"/>
  <c r="E370" i="1"/>
  <c r="J370" i="1" l="1"/>
  <c r="I370" i="1"/>
  <c r="K369" i="1"/>
  <c r="L369" i="1" s="1"/>
  <c r="M369" i="1" s="1"/>
  <c r="D371" i="1"/>
  <c r="E371" i="1"/>
  <c r="A372" i="1"/>
  <c r="C372" i="1" s="1"/>
  <c r="G370" i="1"/>
  <c r="H370" i="1"/>
  <c r="F370" i="1"/>
  <c r="J371" i="1" l="1"/>
  <c r="I371" i="1"/>
  <c r="K370" i="1"/>
  <c r="L370" i="1" s="1"/>
  <c r="M370" i="1" s="1"/>
  <c r="D372" i="1"/>
  <c r="E372" i="1"/>
  <c r="A373" i="1"/>
  <c r="C373" i="1" s="1"/>
  <c r="H371" i="1"/>
  <c r="G371" i="1"/>
  <c r="F371" i="1"/>
  <c r="J372" i="1" l="1"/>
  <c r="I372" i="1"/>
  <c r="K371" i="1"/>
  <c r="L371" i="1" s="1"/>
  <c r="M371" i="1" s="1"/>
  <c r="A374" i="1"/>
  <c r="C374" i="1" s="1"/>
  <c r="D373" i="1"/>
  <c r="E373" i="1"/>
  <c r="G372" i="1"/>
  <c r="F372" i="1"/>
  <c r="H372" i="1"/>
  <c r="J373" i="1" l="1"/>
  <c r="I373" i="1"/>
  <c r="K372" i="1"/>
  <c r="L372" i="1" s="1"/>
  <c r="M372" i="1" s="1"/>
  <c r="A375" i="1"/>
  <c r="C375" i="1" s="1"/>
  <c r="D374" i="1"/>
  <c r="E374" i="1"/>
  <c r="F373" i="1"/>
  <c r="H373" i="1"/>
  <c r="G373" i="1"/>
  <c r="J374" i="1" l="1"/>
  <c r="I374" i="1"/>
  <c r="K373" i="1"/>
  <c r="L373" i="1" s="1"/>
  <c r="M373" i="1" s="1"/>
  <c r="D375" i="1"/>
  <c r="A376" i="1"/>
  <c r="C376" i="1" s="1"/>
  <c r="E375" i="1"/>
  <c r="F374" i="1"/>
  <c r="G374" i="1"/>
  <c r="H374" i="1"/>
  <c r="J375" i="1" l="1"/>
  <c r="I375" i="1"/>
  <c r="K374" i="1"/>
  <c r="L374" i="1" s="1"/>
  <c r="M374" i="1" s="1"/>
  <c r="F375" i="1"/>
  <c r="G375" i="1"/>
  <c r="H375" i="1"/>
  <c r="A377" i="1"/>
  <c r="C377" i="1" s="1"/>
  <c r="D376" i="1"/>
  <c r="E376" i="1"/>
  <c r="J376" i="1" l="1"/>
  <c r="I376" i="1"/>
  <c r="K375" i="1"/>
  <c r="L375" i="1" s="1"/>
  <c r="M375" i="1" s="1"/>
  <c r="D377" i="1"/>
  <c r="E377" i="1"/>
  <c r="A378" i="1"/>
  <c r="C378" i="1" s="1"/>
  <c r="F376" i="1"/>
  <c r="G376" i="1"/>
  <c r="H376" i="1"/>
  <c r="J377" i="1" l="1"/>
  <c r="I377" i="1"/>
  <c r="K376" i="1"/>
  <c r="L376" i="1" s="1"/>
  <c r="M376" i="1" s="1"/>
  <c r="D378" i="1"/>
  <c r="E378" i="1"/>
  <c r="A379" i="1"/>
  <c r="C379" i="1" s="1"/>
  <c r="G377" i="1"/>
  <c r="H377" i="1"/>
  <c r="F377" i="1"/>
  <c r="J378" i="1" l="1"/>
  <c r="I378" i="1"/>
  <c r="K377" i="1"/>
  <c r="L377" i="1" s="1"/>
  <c r="M377" i="1" s="1"/>
  <c r="D379" i="1"/>
  <c r="E379" i="1"/>
  <c r="A380" i="1"/>
  <c r="C380" i="1" s="1"/>
  <c r="F378" i="1"/>
  <c r="G378" i="1"/>
  <c r="H378" i="1"/>
  <c r="J379" i="1" l="1"/>
  <c r="I379" i="1"/>
  <c r="K378" i="1"/>
  <c r="L378" i="1" s="1"/>
  <c r="M378" i="1" s="1"/>
  <c r="D380" i="1"/>
  <c r="A381" i="1"/>
  <c r="C381" i="1" s="1"/>
  <c r="E380" i="1"/>
  <c r="G379" i="1"/>
  <c r="H379" i="1"/>
  <c r="F379" i="1"/>
  <c r="J380" i="1" l="1"/>
  <c r="I380" i="1"/>
  <c r="K379" i="1"/>
  <c r="L379" i="1" s="1"/>
  <c r="M379" i="1" s="1"/>
  <c r="G380" i="1"/>
  <c r="H380" i="1"/>
  <c r="F380" i="1"/>
  <c r="A382" i="1"/>
  <c r="C382" i="1" s="1"/>
  <c r="D381" i="1"/>
  <c r="E381" i="1"/>
  <c r="J381" i="1" l="1"/>
  <c r="I381" i="1"/>
  <c r="K380" i="1"/>
  <c r="L380" i="1" s="1"/>
  <c r="M380" i="1" s="1"/>
  <c r="G381" i="1"/>
  <c r="F381" i="1"/>
  <c r="H381" i="1"/>
  <c r="D382" i="1"/>
  <c r="E382" i="1"/>
  <c r="A383" i="1"/>
  <c r="C383" i="1" s="1"/>
  <c r="J382" i="1" l="1"/>
  <c r="I382" i="1"/>
  <c r="K381" i="1"/>
  <c r="L381" i="1" s="1"/>
  <c r="M381" i="1" s="1"/>
  <c r="A384" i="1"/>
  <c r="C384" i="1" s="1"/>
  <c r="D383" i="1"/>
  <c r="E383" i="1"/>
  <c r="F382" i="1"/>
  <c r="H382" i="1"/>
  <c r="G382" i="1"/>
  <c r="J383" i="1" l="1"/>
  <c r="I383" i="1"/>
  <c r="K382" i="1"/>
  <c r="L382" i="1" s="1"/>
  <c r="M382" i="1" s="1"/>
  <c r="A385" i="1"/>
  <c r="C385" i="1" s="1"/>
  <c r="D384" i="1"/>
  <c r="E384" i="1"/>
  <c r="F383" i="1"/>
  <c r="H383" i="1"/>
  <c r="G383" i="1"/>
  <c r="J384" i="1" l="1"/>
  <c r="I384" i="1"/>
  <c r="K383" i="1"/>
  <c r="L383" i="1" s="1"/>
  <c r="M383" i="1" s="1"/>
  <c r="D385" i="1"/>
  <c r="E385" i="1"/>
  <c r="A386" i="1"/>
  <c r="C386" i="1" s="1"/>
  <c r="G384" i="1"/>
  <c r="F384" i="1"/>
  <c r="H384" i="1"/>
  <c r="J385" i="1" l="1"/>
  <c r="I385" i="1"/>
  <c r="K384" i="1"/>
  <c r="L384" i="1" s="1"/>
  <c r="M384" i="1" s="1"/>
  <c r="E386" i="1"/>
  <c r="D386" i="1"/>
  <c r="A387" i="1"/>
  <c r="C387" i="1" s="1"/>
  <c r="H385" i="1"/>
  <c r="G385" i="1"/>
  <c r="F385" i="1"/>
  <c r="J386" i="1" l="1"/>
  <c r="I386" i="1"/>
  <c r="K385" i="1"/>
  <c r="L385" i="1" s="1"/>
  <c r="M385" i="1" s="1"/>
  <c r="A388" i="1"/>
  <c r="C388" i="1" s="1"/>
  <c r="E387" i="1"/>
  <c r="D387" i="1"/>
  <c r="H386" i="1"/>
  <c r="G386" i="1"/>
  <c r="F386" i="1"/>
  <c r="J387" i="1" l="1"/>
  <c r="I387" i="1"/>
  <c r="K386" i="1"/>
  <c r="L386" i="1" s="1"/>
  <c r="M386" i="1" s="1"/>
  <c r="G387" i="1"/>
  <c r="F387" i="1"/>
  <c r="H387" i="1"/>
  <c r="E388" i="1"/>
  <c r="A389" i="1"/>
  <c r="C389" i="1" s="1"/>
  <c r="D388" i="1"/>
  <c r="J388" i="1" l="1"/>
  <c r="I388" i="1"/>
  <c r="K387" i="1"/>
  <c r="L387" i="1" s="1"/>
  <c r="M387" i="1" s="1"/>
  <c r="E389" i="1"/>
  <c r="A390" i="1"/>
  <c r="C390" i="1" s="1"/>
  <c r="D389" i="1"/>
  <c r="F388" i="1"/>
  <c r="H388" i="1"/>
  <c r="G388" i="1"/>
  <c r="J389" i="1" l="1"/>
  <c r="I389" i="1"/>
  <c r="K388" i="1"/>
  <c r="L388" i="1" s="1"/>
  <c r="M388" i="1" s="1"/>
  <c r="G389" i="1"/>
  <c r="H389" i="1"/>
  <c r="F389" i="1"/>
  <c r="D390" i="1"/>
  <c r="E390" i="1"/>
  <c r="A391" i="1"/>
  <c r="C391" i="1" s="1"/>
  <c r="J390" i="1" l="1"/>
  <c r="I390" i="1"/>
  <c r="K389" i="1"/>
  <c r="L389" i="1" s="1"/>
  <c r="M389" i="1" s="1"/>
  <c r="D391" i="1"/>
  <c r="E391" i="1"/>
  <c r="A392" i="1"/>
  <c r="C392" i="1" s="1"/>
  <c r="G390" i="1"/>
  <c r="H390" i="1"/>
  <c r="F390" i="1"/>
  <c r="J391" i="1" l="1"/>
  <c r="I391" i="1"/>
  <c r="K390" i="1"/>
  <c r="L390" i="1" s="1"/>
  <c r="M390" i="1" s="1"/>
  <c r="D392" i="1"/>
  <c r="E392" i="1"/>
  <c r="A393" i="1"/>
  <c r="C393" i="1" s="1"/>
  <c r="G391" i="1"/>
  <c r="F391" i="1"/>
  <c r="H391" i="1"/>
  <c r="J392" i="1" l="1"/>
  <c r="I392" i="1"/>
  <c r="K391" i="1"/>
  <c r="L391" i="1" s="1"/>
  <c r="M391" i="1" s="1"/>
  <c r="E393" i="1"/>
  <c r="A394" i="1"/>
  <c r="C394" i="1" s="1"/>
  <c r="D393" i="1"/>
  <c r="H392" i="1"/>
  <c r="G392" i="1"/>
  <c r="F392" i="1"/>
  <c r="J393" i="1" l="1"/>
  <c r="I393" i="1"/>
  <c r="K392" i="1"/>
  <c r="L392" i="1" s="1"/>
  <c r="M392" i="1" s="1"/>
  <c r="F393" i="1"/>
  <c r="H393" i="1"/>
  <c r="G393" i="1"/>
  <c r="A395" i="1"/>
  <c r="C395" i="1" s="1"/>
  <c r="D394" i="1"/>
  <c r="E394" i="1"/>
  <c r="J394" i="1" l="1"/>
  <c r="I394" i="1"/>
  <c r="K393" i="1"/>
  <c r="L393" i="1" s="1"/>
  <c r="M393" i="1" s="1"/>
  <c r="F394" i="1"/>
  <c r="G394" i="1"/>
  <c r="H394" i="1"/>
  <c r="E395" i="1"/>
  <c r="A396" i="1"/>
  <c r="C396" i="1" s="1"/>
  <c r="D395" i="1"/>
  <c r="J395" i="1" l="1"/>
  <c r="I395" i="1"/>
  <c r="K394" i="1"/>
  <c r="L394" i="1" s="1"/>
  <c r="M394" i="1" s="1"/>
  <c r="F395" i="1"/>
  <c r="H395" i="1"/>
  <c r="G395" i="1"/>
  <c r="D396" i="1"/>
  <c r="E396" i="1"/>
  <c r="A397" i="1"/>
  <c r="C397" i="1" s="1"/>
  <c r="J396" i="1" l="1"/>
  <c r="I396" i="1"/>
  <c r="K395" i="1"/>
  <c r="L395" i="1" s="1"/>
  <c r="M395" i="1" s="1"/>
  <c r="D397" i="1"/>
  <c r="A398" i="1"/>
  <c r="C398" i="1" s="1"/>
  <c r="E397" i="1"/>
  <c r="H396" i="1"/>
  <c r="G396" i="1"/>
  <c r="F396" i="1"/>
  <c r="J397" i="1" l="1"/>
  <c r="I397" i="1"/>
  <c r="K396" i="1"/>
  <c r="L396" i="1" s="1"/>
  <c r="M396" i="1" s="1"/>
  <c r="F397" i="1"/>
  <c r="H397" i="1"/>
  <c r="G397" i="1"/>
  <c r="E398" i="1"/>
  <c r="A399" i="1"/>
  <c r="C399" i="1" s="1"/>
  <c r="D398" i="1"/>
  <c r="J398" i="1" l="1"/>
  <c r="I398" i="1"/>
  <c r="K397" i="1"/>
  <c r="L397" i="1" s="1"/>
  <c r="M397" i="1" s="1"/>
  <c r="A400" i="1"/>
  <c r="C400" i="1" s="1"/>
  <c r="D399" i="1"/>
  <c r="E399" i="1"/>
  <c r="F398" i="1"/>
  <c r="G398" i="1"/>
  <c r="H398" i="1"/>
  <c r="J399" i="1" l="1"/>
  <c r="I399" i="1"/>
  <c r="K398" i="1"/>
  <c r="L398" i="1" s="1"/>
  <c r="M398" i="1" s="1"/>
  <c r="D400" i="1"/>
  <c r="E400" i="1"/>
  <c r="A401" i="1"/>
  <c r="C401" i="1" s="1"/>
  <c r="F399" i="1"/>
  <c r="H399" i="1"/>
  <c r="G399" i="1"/>
  <c r="J400" i="1" l="1"/>
  <c r="I400" i="1"/>
  <c r="K399" i="1"/>
  <c r="L399" i="1" s="1"/>
  <c r="M399" i="1" s="1"/>
  <c r="A402" i="1"/>
  <c r="C402" i="1" s="1"/>
  <c r="D401" i="1"/>
  <c r="E401" i="1"/>
  <c r="H400" i="1"/>
  <c r="G400" i="1"/>
  <c r="F400" i="1"/>
  <c r="J401" i="1" l="1"/>
  <c r="I401" i="1"/>
  <c r="K400" i="1"/>
  <c r="L400" i="1" s="1"/>
  <c r="M400" i="1" s="1"/>
  <c r="E402" i="1"/>
  <c r="A403" i="1"/>
  <c r="C403" i="1" s="1"/>
  <c r="D402" i="1"/>
  <c r="F401" i="1"/>
  <c r="H401" i="1"/>
  <c r="G401" i="1"/>
  <c r="J402" i="1" l="1"/>
  <c r="I402" i="1"/>
  <c r="K401" i="1"/>
  <c r="L401" i="1" s="1"/>
  <c r="M401" i="1" s="1"/>
  <c r="H402" i="1"/>
  <c r="F402" i="1"/>
  <c r="G402" i="1"/>
  <c r="D403" i="1"/>
  <c r="E403" i="1"/>
  <c r="A404" i="1"/>
  <c r="C404" i="1" s="1"/>
  <c r="J403" i="1" l="1"/>
  <c r="I403" i="1"/>
  <c r="K402" i="1"/>
  <c r="L402" i="1" s="1"/>
  <c r="M402" i="1" s="1"/>
  <c r="D404" i="1"/>
  <c r="E404" i="1"/>
  <c r="A405" i="1"/>
  <c r="C405" i="1" s="1"/>
  <c r="H403" i="1"/>
  <c r="F403" i="1"/>
  <c r="G403" i="1"/>
  <c r="J404" i="1" l="1"/>
  <c r="I404" i="1"/>
  <c r="K403" i="1"/>
  <c r="L403" i="1" s="1"/>
  <c r="M403" i="1" s="1"/>
  <c r="A406" i="1"/>
  <c r="C406" i="1" s="1"/>
  <c r="E405" i="1"/>
  <c r="D405" i="1"/>
  <c r="H404" i="1"/>
  <c r="G404" i="1"/>
  <c r="F404" i="1"/>
  <c r="J405" i="1" l="1"/>
  <c r="I405" i="1"/>
  <c r="K404" i="1"/>
  <c r="L404" i="1" s="1"/>
  <c r="M404" i="1" s="1"/>
  <c r="G405" i="1"/>
  <c r="F405" i="1"/>
  <c r="H405" i="1"/>
  <c r="A407" i="1"/>
  <c r="C407" i="1" s="1"/>
  <c r="D406" i="1"/>
  <c r="E406" i="1"/>
  <c r="J406" i="1" l="1"/>
  <c r="I406" i="1"/>
  <c r="K405" i="1"/>
  <c r="L405" i="1" s="1"/>
  <c r="M405" i="1" s="1"/>
  <c r="H406" i="1"/>
  <c r="F406" i="1"/>
  <c r="G406" i="1"/>
  <c r="A408" i="1"/>
  <c r="C408" i="1" s="1"/>
  <c r="D407" i="1"/>
  <c r="E407" i="1"/>
  <c r="J407" i="1" l="1"/>
  <c r="I407" i="1"/>
  <c r="K406" i="1"/>
  <c r="L406" i="1" s="1"/>
  <c r="M406" i="1" s="1"/>
  <c r="F407" i="1"/>
  <c r="H407" i="1"/>
  <c r="G407" i="1"/>
  <c r="D408" i="1"/>
  <c r="E408" i="1"/>
  <c r="A409" i="1"/>
  <c r="C409" i="1" s="1"/>
  <c r="J408" i="1" l="1"/>
  <c r="I408" i="1"/>
  <c r="K407" i="1"/>
  <c r="L407" i="1" s="1"/>
  <c r="M407" i="1" s="1"/>
  <c r="D409" i="1"/>
  <c r="E409" i="1"/>
  <c r="A410" i="1"/>
  <c r="C410" i="1" s="1"/>
  <c r="G408" i="1"/>
  <c r="F408" i="1"/>
  <c r="H408" i="1"/>
  <c r="J409" i="1" l="1"/>
  <c r="I409" i="1"/>
  <c r="K408" i="1"/>
  <c r="L408" i="1" s="1"/>
  <c r="M408" i="1" s="1"/>
  <c r="D410" i="1"/>
  <c r="E410" i="1"/>
  <c r="A411" i="1"/>
  <c r="C411" i="1" s="1"/>
  <c r="G409" i="1"/>
  <c r="F409" i="1"/>
  <c r="H409" i="1"/>
  <c r="J410" i="1" l="1"/>
  <c r="I410" i="1"/>
  <c r="K409" i="1"/>
  <c r="L409" i="1" s="1"/>
  <c r="M409" i="1" s="1"/>
  <c r="A412" i="1"/>
  <c r="C412" i="1" s="1"/>
  <c r="D411" i="1"/>
  <c r="E411" i="1"/>
  <c r="F410" i="1"/>
  <c r="H410" i="1"/>
  <c r="G410" i="1"/>
  <c r="J411" i="1" l="1"/>
  <c r="I411" i="1"/>
  <c r="K410" i="1"/>
  <c r="L410" i="1" s="1"/>
  <c r="M410" i="1" s="1"/>
  <c r="A413" i="1"/>
  <c r="C413" i="1" s="1"/>
  <c r="D412" i="1"/>
  <c r="E412" i="1"/>
  <c r="H411" i="1"/>
  <c r="F411" i="1"/>
  <c r="G411" i="1"/>
  <c r="J412" i="1" l="1"/>
  <c r="I412" i="1"/>
  <c r="K411" i="1"/>
  <c r="L411" i="1" s="1"/>
  <c r="M411" i="1" s="1"/>
  <c r="A414" i="1"/>
  <c r="C414" i="1" s="1"/>
  <c r="D413" i="1"/>
  <c r="E413" i="1"/>
  <c r="H412" i="1"/>
  <c r="G412" i="1"/>
  <c r="F412" i="1"/>
  <c r="J413" i="1" l="1"/>
  <c r="I413" i="1"/>
  <c r="K412" i="1"/>
  <c r="L412" i="1" s="1"/>
  <c r="M412" i="1" s="1"/>
  <c r="A415" i="1"/>
  <c r="C415" i="1" s="1"/>
  <c r="D414" i="1"/>
  <c r="E414" i="1"/>
  <c r="F413" i="1"/>
  <c r="H413" i="1"/>
  <c r="G413" i="1"/>
  <c r="J414" i="1" l="1"/>
  <c r="I414" i="1"/>
  <c r="K413" i="1"/>
  <c r="L413" i="1" s="1"/>
  <c r="M413" i="1" s="1"/>
  <c r="D415" i="1"/>
  <c r="E415" i="1"/>
  <c r="A416" i="1"/>
  <c r="C416" i="1" s="1"/>
  <c r="H414" i="1"/>
  <c r="G414" i="1"/>
  <c r="F414" i="1"/>
  <c r="J415" i="1" l="1"/>
  <c r="I415" i="1"/>
  <c r="K414" i="1"/>
  <c r="L414" i="1" s="1"/>
  <c r="M414" i="1" s="1"/>
  <c r="D416" i="1"/>
  <c r="A417" i="1"/>
  <c r="C417" i="1" s="1"/>
  <c r="E416" i="1"/>
  <c r="F415" i="1"/>
  <c r="H415" i="1"/>
  <c r="G415" i="1"/>
  <c r="J416" i="1" l="1"/>
  <c r="I416" i="1"/>
  <c r="K415" i="1"/>
  <c r="L415" i="1" s="1"/>
  <c r="M415" i="1" s="1"/>
  <c r="H416" i="1"/>
  <c r="G416" i="1"/>
  <c r="F416" i="1"/>
  <c r="A418" i="1"/>
  <c r="C418" i="1" s="1"/>
  <c r="D417" i="1"/>
  <c r="E417" i="1"/>
  <c r="J417" i="1" l="1"/>
  <c r="I417" i="1"/>
  <c r="K416" i="1"/>
  <c r="L416" i="1" s="1"/>
  <c r="M416" i="1" s="1"/>
  <c r="H417" i="1"/>
  <c r="G417" i="1"/>
  <c r="F417" i="1"/>
  <c r="E418" i="1"/>
  <c r="D418" i="1"/>
  <c r="A419" i="1"/>
  <c r="C419" i="1" s="1"/>
  <c r="J418" i="1" l="1"/>
  <c r="I418" i="1"/>
  <c r="K417" i="1"/>
  <c r="L417" i="1" s="1"/>
  <c r="M417" i="1" s="1"/>
  <c r="F418" i="1"/>
  <c r="G418" i="1"/>
  <c r="H418" i="1"/>
  <c r="E419" i="1"/>
  <c r="D419" i="1"/>
  <c r="A420" i="1"/>
  <c r="C420" i="1" s="1"/>
  <c r="J419" i="1" l="1"/>
  <c r="I419" i="1"/>
  <c r="K418" i="1"/>
  <c r="L418" i="1" s="1"/>
  <c r="M418" i="1" s="1"/>
  <c r="G419" i="1"/>
  <c r="F419" i="1"/>
  <c r="H419" i="1"/>
  <c r="D420" i="1"/>
  <c r="E420" i="1"/>
  <c r="A421" i="1"/>
  <c r="C421" i="1" s="1"/>
  <c r="J420" i="1" l="1"/>
  <c r="I420" i="1"/>
  <c r="K419" i="1"/>
  <c r="L419" i="1" s="1"/>
  <c r="M419" i="1" s="1"/>
  <c r="D421" i="1"/>
  <c r="E421" i="1"/>
  <c r="A422" i="1"/>
  <c r="C422" i="1" s="1"/>
  <c r="G420" i="1"/>
  <c r="F420" i="1"/>
  <c r="H420" i="1"/>
  <c r="J421" i="1" l="1"/>
  <c r="I421" i="1"/>
  <c r="K420" i="1"/>
  <c r="L420" i="1" s="1"/>
  <c r="M420" i="1" s="1"/>
  <c r="A423" i="1"/>
  <c r="C423" i="1" s="1"/>
  <c r="D422" i="1"/>
  <c r="E422" i="1"/>
  <c r="G421" i="1"/>
  <c r="F421" i="1"/>
  <c r="H421" i="1"/>
  <c r="J422" i="1" l="1"/>
  <c r="I422" i="1"/>
  <c r="K421" i="1"/>
  <c r="L421" i="1" s="1"/>
  <c r="M421" i="1" s="1"/>
  <c r="D423" i="1"/>
  <c r="E423" i="1"/>
  <c r="A424" i="1"/>
  <c r="C424" i="1" s="1"/>
  <c r="F422" i="1"/>
  <c r="H422" i="1"/>
  <c r="G422" i="1"/>
  <c r="J423" i="1" l="1"/>
  <c r="I423" i="1"/>
  <c r="K422" i="1"/>
  <c r="L422" i="1" s="1"/>
  <c r="M422" i="1" s="1"/>
  <c r="D424" i="1"/>
  <c r="E424" i="1"/>
  <c r="A425" i="1"/>
  <c r="C425" i="1" s="1"/>
  <c r="F423" i="1"/>
  <c r="H423" i="1"/>
  <c r="G423" i="1"/>
  <c r="J424" i="1" l="1"/>
  <c r="I424" i="1"/>
  <c r="K423" i="1"/>
  <c r="L423" i="1" s="1"/>
  <c r="M423" i="1" s="1"/>
  <c r="A426" i="1"/>
  <c r="C426" i="1" s="1"/>
  <c r="D425" i="1"/>
  <c r="E425" i="1"/>
  <c r="H424" i="1"/>
  <c r="G424" i="1"/>
  <c r="F424" i="1"/>
  <c r="J425" i="1" l="1"/>
  <c r="I425" i="1"/>
  <c r="K424" i="1"/>
  <c r="L424" i="1" s="1"/>
  <c r="M424" i="1" s="1"/>
  <c r="D426" i="1"/>
  <c r="E426" i="1"/>
  <c r="A427" i="1"/>
  <c r="C427" i="1" s="1"/>
  <c r="H425" i="1"/>
  <c r="F425" i="1"/>
  <c r="G425" i="1"/>
  <c r="J426" i="1" l="1"/>
  <c r="I426" i="1"/>
  <c r="K425" i="1"/>
  <c r="L425" i="1" s="1"/>
  <c r="M425" i="1" s="1"/>
  <c r="D427" i="1"/>
  <c r="A428" i="1"/>
  <c r="C428" i="1" s="1"/>
  <c r="E427" i="1"/>
  <c r="F426" i="1"/>
  <c r="H426" i="1"/>
  <c r="G426" i="1"/>
  <c r="J427" i="1" l="1"/>
  <c r="I427" i="1"/>
  <c r="K426" i="1"/>
  <c r="L426" i="1" s="1"/>
  <c r="M426" i="1" s="1"/>
  <c r="F427" i="1"/>
  <c r="H427" i="1"/>
  <c r="G427" i="1"/>
  <c r="A429" i="1"/>
  <c r="C429" i="1" s="1"/>
  <c r="D428" i="1"/>
  <c r="E428" i="1"/>
  <c r="J428" i="1" l="1"/>
  <c r="I428" i="1"/>
  <c r="K427" i="1"/>
  <c r="L427" i="1" s="1"/>
  <c r="M427" i="1" s="1"/>
  <c r="H428" i="1"/>
  <c r="G428" i="1"/>
  <c r="F428" i="1"/>
  <c r="A430" i="1"/>
  <c r="C430" i="1" s="1"/>
  <c r="E429" i="1"/>
  <c r="D429" i="1"/>
  <c r="J429" i="1" l="1"/>
  <c r="I429" i="1"/>
  <c r="K428" i="1"/>
  <c r="L428" i="1" s="1"/>
  <c r="M428" i="1" s="1"/>
  <c r="F429" i="1"/>
  <c r="G429" i="1"/>
  <c r="H429" i="1"/>
  <c r="D430" i="1"/>
  <c r="A431" i="1"/>
  <c r="C431" i="1" s="1"/>
  <c r="E430" i="1"/>
  <c r="J430" i="1" l="1"/>
  <c r="I430" i="1"/>
  <c r="K429" i="1"/>
  <c r="L429" i="1" s="1"/>
  <c r="M429" i="1" s="1"/>
  <c r="D431" i="1"/>
  <c r="E431" i="1"/>
  <c r="A432" i="1"/>
  <c r="C432" i="1" s="1"/>
  <c r="F430" i="1"/>
  <c r="G430" i="1"/>
  <c r="H430" i="1"/>
  <c r="J431" i="1" l="1"/>
  <c r="I431" i="1"/>
  <c r="K430" i="1"/>
  <c r="L430" i="1" s="1"/>
  <c r="M430" i="1" s="1"/>
  <c r="D432" i="1"/>
  <c r="A433" i="1"/>
  <c r="C433" i="1" s="1"/>
  <c r="E432" i="1"/>
  <c r="H431" i="1"/>
  <c r="G431" i="1"/>
  <c r="F431" i="1"/>
  <c r="J432" i="1" l="1"/>
  <c r="I432" i="1"/>
  <c r="K431" i="1"/>
  <c r="L431" i="1" s="1"/>
  <c r="M431" i="1" s="1"/>
  <c r="G432" i="1"/>
  <c r="F432" i="1"/>
  <c r="H432" i="1"/>
  <c r="D433" i="1"/>
  <c r="E433" i="1"/>
  <c r="A434" i="1"/>
  <c r="C434" i="1" s="1"/>
  <c r="J433" i="1" l="1"/>
  <c r="I433" i="1"/>
  <c r="K432" i="1"/>
  <c r="L432" i="1" s="1"/>
  <c r="M432" i="1" s="1"/>
  <c r="D434" i="1"/>
  <c r="E434" i="1"/>
  <c r="A435" i="1"/>
  <c r="C435" i="1" s="1"/>
  <c r="H433" i="1"/>
  <c r="F433" i="1"/>
  <c r="G433" i="1"/>
  <c r="J434" i="1" l="1"/>
  <c r="I434" i="1"/>
  <c r="K433" i="1"/>
  <c r="L433" i="1" s="1"/>
  <c r="M433" i="1" s="1"/>
  <c r="D435" i="1"/>
  <c r="E435" i="1"/>
  <c r="A436" i="1"/>
  <c r="C436" i="1" s="1"/>
  <c r="F434" i="1"/>
  <c r="H434" i="1"/>
  <c r="G434" i="1"/>
  <c r="J435" i="1" l="1"/>
  <c r="I435" i="1"/>
  <c r="K434" i="1"/>
  <c r="L434" i="1" s="1"/>
  <c r="M434" i="1" s="1"/>
  <c r="A437" i="1"/>
  <c r="C437" i="1" s="1"/>
  <c r="D436" i="1"/>
  <c r="E436" i="1"/>
  <c r="F435" i="1"/>
  <c r="H435" i="1"/>
  <c r="G435" i="1"/>
  <c r="J436" i="1" l="1"/>
  <c r="I436" i="1"/>
  <c r="K435" i="1"/>
  <c r="L435" i="1" s="1"/>
  <c r="M435" i="1" s="1"/>
  <c r="D437" i="1"/>
  <c r="A438" i="1"/>
  <c r="C438" i="1" s="1"/>
  <c r="E437" i="1"/>
  <c r="F436" i="1"/>
  <c r="H436" i="1"/>
  <c r="G436" i="1"/>
  <c r="J437" i="1" l="1"/>
  <c r="I437" i="1"/>
  <c r="K436" i="1"/>
  <c r="L436" i="1" s="1"/>
  <c r="M436" i="1" s="1"/>
  <c r="F437" i="1"/>
  <c r="H437" i="1"/>
  <c r="G437" i="1"/>
  <c r="D438" i="1"/>
  <c r="E438" i="1"/>
  <c r="A439" i="1"/>
  <c r="C439" i="1" s="1"/>
  <c r="J438" i="1" l="1"/>
  <c r="I438" i="1"/>
  <c r="K437" i="1"/>
  <c r="L437" i="1" s="1"/>
  <c r="M437" i="1" s="1"/>
  <c r="D439" i="1"/>
  <c r="E439" i="1"/>
  <c r="A440" i="1"/>
  <c r="C440" i="1" s="1"/>
  <c r="F438" i="1"/>
  <c r="H438" i="1"/>
  <c r="G438" i="1"/>
  <c r="J439" i="1" l="1"/>
  <c r="I439" i="1"/>
  <c r="K438" i="1"/>
  <c r="L438" i="1" s="1"/>
  <c r="M438" i="1" s="1"/>
  <c r="A441" i="1"/>
  <c r="C441" i="1" s="1"/>
  <c r="D440" i="1"/>
  <c r="E440" i="1"/>
  <c r="F439" i="1"/>
  <c r="G439" i="1"/>
  <c r="H439" i="1"/>
  <c r="J440" i="1" l="1"/>
  <c r="I440" i="1"/>
  <c r="K439" i="1"/>
  <c r="L439" i="1" s="1"/>
  <c r="M439" i="1" s="1"/>
  <c r="H440" i="1"/>
  <c r="G440" i="1"/>
  <c r="F440" i="1"/>
  <c r="D441" i="1"/>
  <c r="A442" i="1"/>
  <c r="C442" i="1" s="1"/>
  <c r="E441" i="1"/>
  <c r="J441" i="1" l="1"/>
  <c r="I441" i="1"/>
  <c r="K440" i="1"/>
  <c r="L440" i="1" s="1"/>
  <c r="M440" i="1" s="1"/>
  <c r="H441" i="1"/>
  <c r="F441" i="1"/>
  <c r="G441" i="1"/>
  <c r="D442" i="1"/>
  <c r="E442" i="1"/>
  <c r="A443" i="1"/>
  <c r="C443" i="1" s="1"/>
  <c r="J442" i="1" l="1"/>
  <c r="I442" i="1"/>
  <c r="K441" i="1"/>
  <c r="L441" i="1" s="1"/>
  <c r="M441" i="1" s="1"/>
  <c r="A444" i="1"/>
  <c r="C444" i="1" s="1"/>
  <c r="E443" i="1"/>
  <c r="D443" i="1"/>
  <c r="H442" i="1"/>
  <c r="G442" i="1"/>
  <c r="F442" i="1"/>
  <c r="J443" i="1" l="1"/>
  <c r="I443" i="1"/>
  <c r="K442" i="1"/>
  <c r="L442" i="1" s="1"/>
  <c r="M442" i="1" s="1"/>
  <c r="F443" i="1"/>
  <c r="H443" i="1"/>
  <c r="G443" i="1"/>
  <c r="D444" i="1"/>
  <c r="E444" i="1"/>
  <c r="A445" i="1"/>
  <c r="C445" i="1" s="1"/>
  <c r="J444" i="1" l="1"/>
  <c r="I444" i="1"/>
  <c r="K443" i="1"/>
  <c r="L443" i="1" s="1"/>
  <c r="M443" i="1" s="1"/>
  <c r="D445" i="1"/>
  <c r="E445" i="1"/>
  <c r="A446" i="1"/>
  <c r="C446" i="1" s="1"/>
  <c r="G444" i="1"/>
  <c r="H444" i="1"/>
  <c r="F444" i="1"/>
  <c r="J445" i="1" l="1"/>
  <c r="I445" i="1"/>
  <c r="K444" i="1"/>
  <c r="L444" i="1" s="1"/>
  <c r="M444" i="1" s="1"/>
  <c r="D446" i="1"/>
  <c r="E446" i="1"/>
  <c r="A447" i="1"/>
  <c r="C447" i="1" s="1"/>
  <c r="H445" i="1"/>
  <c r="F445" i="1"/>
  <c r="G445" i="1"/>
  <c r="J446" i="1" l="1"/>
  <c r="I446" i="1"/>
  <c r="K445" i="1"/>
  <c r="L445" i="1" s="1"/>
  <c r="M445" i="1" s="1"/>
  <c r="D447" i="1"/>
  <c r="E447" i="1"/>
  <c r="A448" i="1"/>
  <c r="C448" i="1" s="1"/>
  <c r="F446" i="1"/>
  <c r="H446" i="1"/>
  <c r="G446" i="1"/>
  <c r="J447" i="1" l="1"/>
  <c r="I447" i="1"/>
  <c r="K446" i="1"/>
  <c r="L446" i="1" s="1"/>
  <c r="M446" i="1" s="1"/>
  <c r="A449" i="1"/>
  <c r="C449" i="1" s="1"/>
  <c r="D448" i="1"/>
  <c r="E448" i="1"/>
  <c r="F447" i="1"/>
  <c r="H447" i="1"/>
  <c r="G447" i="1"/>
  <c r="J448" i="1" l="1"/>
  <c r="I448" i="1"/>
  <c r="K447" i="1"/>
  <c r="L447" i="1" s="1"/>
  <c r="M447" i="1" s="1"/>
  <c r="A450" i="1"/>
  <c r="C450" i="1" s="1"/>
  <c r="D449" i="1"/>
  <c r="E449" i="1"/>
  <c r="F448" i="1"/>
  <c r="H448" i="1"/>
  <c r="G448" i="1"/>
  <c r="J449" i="1" l="1"/>
  <c r="I449" i="1"/>
  <c r="K448" i="1"/>
  <c r="L448" i="1" s="1"/>
  <c r="M448" i="1" s="1"/>
  <c r="A451" i="1"/>
  <c r="C451" i="1" s="1"/>
  <c r="D450" i="1"/>
  <c r="E450" i="1"/>
  <c r="F449" i="1"/>
  <c r="G449" i="1"/>
  <c r="H449" i="1"/>
  <c r="J450" i="1" l="1"/>
  <c r="I450" i="1"/>
  <c r="K449" i="1"/>
  <c r="L449" i="1" s="1"/>
  <c r="M449" i="1" s="1"/>
  <c r="E451" i="1"/>
  <c r="D451" i="1"/>
  <c r="A452" i="1"/>
  <c r="C452" i="1" s="1"/>
  <c r="F450" i="1"/>
  <c r="G450" i="1"/>
  <c r="H450" i="1"/>
  <c r="J451" i="1" l="1"/>
  <c r="I451" i="1"/>
  <c r="K450" i="1"/>
  <c r="L450" i="1" s="1"/>
  <c r="M450" i="1" s="1"/>
  <c r="A453" i="1"/>
  <c r="C453" i="1" s="1"/>
  <c r="D452" i="1"/>
  <c r="E452" i="1"/>
  <c r="G451" i="1"/>
  <c r="H451" i="1"/>
  <c r="F451" i="1"/>
  <c r="J452" i="1" l="1"/>
  <c r="I452" i="1"/>
  <c r="K451" i="1"/>
  <c r="L451" i="1" s="1"/>
  <c r="M451" i="1" s="1"/>
  <c r="A454" i="1"/>
  <c r="C454" i="1" s="1"/>
  <c r="D453" i="1"/>
  <c r="E453" i="1"/>
  <c r="F452" i="1"/>
  <c r="G452" i="1"/>
  <c r="H452" i="1"/>
  <c r="J453" i="1" l="1"/>
  <c r="I453" i="1"/>
  <c r="K452" i="1"/>
  <c r="L452" i="1" s="1"/>
  <c r="M452" i="1" s="1"/>
  <c r="A455" i="1"/>
  <c r="C455" i="1" s="1"/>
  <c r="D454" i="1"/>
  <c r="E454" i="1"/>
  <c r="F453" i="1"/>
  <c r="H453" i="1"/>
  <c r="G453" i="1"/>
  <c r="J454" i="1" l="1"/>
  <c r="I454" i="1"/>
  <c r="K453" i="1"/>
  <c r="L453" i="1" s="1"/>
  <c r="M453" i="1" s="1"/>
  <c r="A456" i="1"/>
  <c r="C456" i="1" s="1"/>
  <c r="E455" i="1"/>
  <c r="D455" i="1"/>
  <c r="F454" i="1"/>
  <c r="H454" i="1"/>
  <c r="G454" i="1"/>
  <c r="J455" i="1" l="1"/>
  <c r="I455" i="1"/>
  <c r="K454" i="1"/>
  <c r="L454" i="1" s="1"/>
  <c r="M454" i="1" s="1"/>
  <c r="G455" i="1"/>
  <c r="H455" i="1"/>
  <c r="F455" i="1"/>
  <c r="A457" i="1"/>
  <c r="C457" i="1" s="1"/>
  <c r="D456" i="1"/>
  <c r="E456" i="1"/>
  <c r="J456" i="1" l="1"/>
  <c r="I456" i="1"/>
  <c r="K455" i="1"/>
  <c r="L455" i="1" s="1"/>
  <c r="M455" i="1" s="1"/>
  <c r="F456" i="1"/>
  <c r="H456" i="1"/>
  <c r="G456" i="1"/>
  <c r="A458" i="1"/>
  <c r="C458" i="1" s="1"/>
  <c r="E457" i="1"/>
  <c r="D457" i="1"/>
  <c r="J457" i="1" l="1"/>
  <c r="I457" i="1"/>
  <c r="K456" i="1"/>
  <c r="L456" i="1" s="1"/>
  <c r="M456" i="1" s="1"/>
  <c r="G457" i="1"/>
  <c r="H457" i="1"/>
  <c r="F457" i="1"/>
  <c r="A459" i="1"/>
  <c r="C459" i="1" s="1"/>
  <c r="D458" i="1"/>
  <c r="E458" i="1"/>
  <c r="J458" i="1" l="1"/>
  <c r="I458" i="1"/>
  <c r="K457" i="1"/>
  <c r="L457" i="1" s="1"/>
  <c r="M457" i="1" s="1"/>
  <c r="F458" i="1"/>
  <c r="H458" i="1"/>
  <c r="G458" i="1"/>
  <c r="A460" i="1"/>
  <c r="C460" i="1" s="1"/>
  <c r="E459" i="1"/>
  <c r="D459" i="1"/>
  <c r="J459" i="1" l="1"/>
  <c r="I459" i="1"/>
  <c r="K458" i="1"/>
  <c r="L458" i="1" s="1"/>
  <c r="M458" i="1" s="1"/>
  <c r="G459" i="1"/>
  <c r="H459" i="1"/>
  <c r="F459" i="1"/>
  <c r="A461" i="1"/>
  <c r="C461" i="1" s="1"/>
  <c r="D460" i="1"/>
  <c r="E460" i="1"/>
  <c r="J460" i="1" l="1"/>
  <c r="I460" i="1"/>
  <c r="K459" i="1"/>
  <c r="L459" i="1" s="1"/>
  <c r="M459" i="1" s="1"/>
  <c r="F460" i="1"/>
  <c r="H460" i="1"/>
  <c r="G460" i="1"/>
  <c r="A462" i="1"/>
  <c r="C462" i="1" s="1"/>
  <c r="E461" i="1"/>
  <c r="D461" i="1"/>
  <c r="J461" i="1" l="1"/>
  <c r="I461" i="1"/>
  <c r="K460" i="1"/>
  <c r="L460" i="1" s="1"/>
  <c r="M460" i="1" s="1"/>
  <c r="G461" i="1"/>
  <c r="H461" i="1"/>
  <c r="F461" i="1"/>
  <c r="A463" i="1"/>
  <c r="C463" i="1" s="1"/>
  <c r="D462" i="1"/>
  <c r="E462" i="1"/>
  <c r="J462" i="1" l="1"/>
  <c r="I462" i="1"/>
  <c r="K461" i="1"/>
  <c r="L461" i="1" s="1"/>
  <c r="M461" i="1" s="1"/>
  <c r="F462" i="1"/>
  <c r="H462" i="1"/>
  <c r="G462" i="1"/>
  <c r="A464" i="1"/>
  <c r="C464" i="1" s="1"/>
  <c r="E463" i="1"/>
  <c r="D463" i="1"/>
  <c r="J463" i="1" l="1"/>
  <c r="I463" i="1"/>
  <c r="K462" i="1"/>
  <c r="L462" i="1" s="1"/>
  <c r="M462" i="1" s="1"/>
  <c r="G463" i="1"/>
  <c r="H463" i="1"/>
  <c r="F463" i="1"/>
  <c r="A465" i="1"/>
  <c r="C465" i="1" s="1"/>
  <c r="D464" i="1"/>
  <c r="E464" i="1"/>
  <c r="J464" i="1" l="1"/>
  <c r="I464" i="1"/>
  <c r="K463" i="1"/>
  <c r="L463" i="1" s="1"/>
  <c r="M463" i="1" s="1"/>
  <c r="F464" i="1"/>
  <c r="H464" i="1"/>
  <c r="G464" i="1"/>
  <c r="A466" i="1"/>
  <c r="C466" i="1" s="1"/>
  <c r="E465" i="1"/>
  <c r="D465" i="1"/>
  <c r="J465" i="1" l="1"/>
  <c r="I465" i="1"/>
  <c r="K464" i="1"/>
  <c r="L464" i="1" s="1"/>
  <c r="M464" i="1" s="1"/>
  <c r="G465" i="1"/>
  <c r="H465" i="1"/>
  <c r="F465" i="1"/>
  <c r="A467" i="1"/>
  <c r="C467" i="1" s="1"/>
  <c r="D466" i="1"/>
  <c r="E466" i="1"/>
  <c r="J466" i="1" l="1"/>
  <c r="I466" i="1"/>
  <c r="K465" i="1"/>
  <c r="L465" i="1" s="1"/>
  <c r="M465" i="1" s="1"/>
  <c r="A468" i="1"/>
  <c r="C468" i="1" s="1"/>
  <c r="E467" i="1"/>
  <c r="D467" i="1"/>
  <c r="F466" i="1"/>
  <c r="H466" i="1"/>
  <c r="G466" i="1"/>
  <c r="J467" i="1" l="1"/>
  <c r="I467" i="1"/>
  <c r="K466" i="1"/>
  <c r="L466" i="1" s="1"/>
  <c r="M466" i="1" s="1"/>
  <c r="G467" i="1"/>
  <c r="H467" i="1"/>
  <c r="F467" i="1"/>
  <c r="A469" i="1"/>
  <c r="C469" i="1" s="1"/>
  <c r="D468" i="1"/>
  <c r="E468" i="1"/>
  <c r="J468" i="1" l="1"/>
  <c r="I468" i="1"/>
  <c r="K467" i="1"/>
  <c r="L467" i="1" s="1"/>
  <c r="M467" i="1" s="1"/>
  <c r="F468" i="1"/>
  <c r="H468" i="1"/>
  <c r="G468" i="1"/>
  <c r="A470" i="1"/>
  <c r="C470" i="1" s="1"/>
  <c r="E469" i="1"/>
  <c r="D469" i="1"/>
  <c r="J469" i="1" l="1"/>
  <c r="I469" i="1"/>
  <c r="K468" i="1"/>
  <c r="L468" i="1" s="1"/>
  <c r="M468" i="1" s="1"/>
  <c r="G469" i="1"/>
  <c r="H469" i="1"/>
  <c r="F469" i="1"/>
  <c r="A471" i="1"/>
  <c r="C471" i="1" s="1"/>
  <c r="D470" i="1"/>
  <c r="E470" i="1"/>
  <c r="J470" i="1" l="1"/>
  <c r="I470" i="1"/>
  <c r="K469" i="1"/>
  <c r="L469" i="1" s="1"/>
  <c r="M469" i="1" s="1"/>
  <c r="A472" i="1"/>
  <c r="C472" i="1" s="1"/>
  <c r="E471" i="1"/>
  <c r="D471" i="1"/>
  <c r="F470" i="1"/>
  <c r="H470" i="1"/>
  <c r="G470" i="1"/>
  <c r="J471" i="1" l="1"/>
  <c r="I471" i="1"/>
  <c r="K470" i="1"/>
  <c r="L470" i="1" s="1"/>
  <c r="M470" i="1" s="1"/>
  <c r="G471" i="1"/>
  <c r="H471" i="1"/>
  <c r="F471" i="1"/>
  <c r="A473" i="1"/>
  <c r="C473" i="1" s="1"/>
  <c r="D472" i="1"/>
  <c r="E472" i="1"/>
  <c r="J472" i="1" l="1"/>
  <c r="I472" i="1"/>
  <c r="K471" i="1"/>
  <c r="L471" i="1" s="1"/>
  <c r="M471" i="1" s="1"/>
  <c r="F472" i="1"/>
  <c r="H472" i="1"/>
  <c r="G472" i="1"/>
  <c r="A474" i="1"/>
  <c r="C474" i="1" s="1"/>
  <c r="E473" i="1"/>
  <c r="D473" i="1"/>
  <c r="J473" i="1" l="1"/>
  <c r="I473" i="1"/>
  <c r="K472" i="1"/>
  <c r="L472" i="1" s="1"/>
  <c r="M472" i="1" s="1"/>
  <c r="G473" i="1"/>
  <c r="H473" i="1"/>
  <c r="F473" i="1"/>
  <c r="A475" i="1"/>
  <c r="C475" i="1" s="1"/>
  <c r="D474" i="1"/>
  <c r="E474" i="1"/>
  <c r="J474" i="1" l="1"/>
  <c r="I474" i="1"/>
  <c r="K473" i="1"/>
  <c r="L473" i="1" s="1"/>
  <c r="M473" i="1" s="1"/>
  <c r="F474" i="1"/>
  <c r="H474" i="1"/>
  <c r="G474" i="1"/>
  <c r="A476" i="1"/>
  <c r="C476" i="1" s="1"/>
  <c r="E475" i="1"/>
  <c r="D475" i="1"/>
  <c r="J475" i="1" l="1"/>
  <c r="I475" i="1"/>
  <c r="K474" i="1"/>
  <c r="L474" i="1" s="1"/>
  <c r="M474" i="1" s="1"/>
  <c r="G475" i="1"/>
  <c r="H475" i="1"/>
  <c r="F475" i="1"/>
  <c r="A477" i="1"/>
  <c r="C477" i="1" s="1"/>
  <c r="D476" i="1"/>
  <c r="E476" i="1"/>
  <c r="J476" i="1" l="1"/>
  <c r="I476" i="1"/>
  <c r="K475" i="1"/>
  <c r="L475" i="1" s="1"/>
  <c r="M475" i="1" s="1"/>
  <c r="F476" i="1"/>
  <c r="H476" i="1"/>
  <c r="G476" i="1"/>
  <c r="A478" i="1"/>
  <c r="C478" i="1" s="1"/>
  <c r="E477" i="1"/>
  <c r="D477" i="1"/>
  <c r="J477" i="1" l="1"/>
  <c r="I477" i="1"/>
  <c r="K476" i="1"/>
  <c r="L476" i="1" s="1"/>
  <c r="M476" i="1" s="1"/>
  <c r="G477" i="1"/>
  <c r="H477" i="1"/>
  <c r="F477" i="1"/>
  <c r="A479" i="1"/>
  <c r="C479" i="1" s="1"/>
  <c r="D478" i="1"/>
  <c r="E478" i="1"/>
  <c r="J478" i="1" l="1"/>
  <c r="I478" i="1"/>
  <c r="K477" i="1"/>
  <c r="L477" i="1" s="1"/>
  <c r="M477" i="1" s="1"/>
  <c r="F478" i="1"/>
  <c r="H478" i="1"/>
  <c r="G478" i="1"/>
  <c r="A480" i="1"/>
  <c r="C480" i="1" s="1"/>
  <c r="E479" i="1"/>
  <c r="D479" i="1"/>
  <c r="J479" i="1" l="1"/>
  <c r="I479" i="1"/>
  <c r="K478" i="1"/>
  <c r="L478" i="1" s="1"/>
  <c r="M478" i="1" s="1"/>
  <c r="G479" i="1"/>
  <c r="H479" i="1"/>
  <c r="F479" i="1"/>
  <c r="A481" i="1"/>
  <c r="C481" i="1" s="1"/>
  <c r="D480" i="1"/>
  <c r="E480" i="1"/>
  <c r="J480" i="1" l="1"/>
  <c r="I480" i="1"/>
  <c r="K479" i="1"/>
  <c r="L479" i="1" s="1"/>
  <c r="M479" i="1" s="1"/>
  <c r="F480" i="1"/>
  <c r="H480" i="1"/>
  <c r="G480" i="1"/>
  <c r="A482" i="1"/>
  <c r="C482" i="1" s="1"/>
  <c r="E481" i="1"/>
  <c r="D481" i="1"/>
  <c r="J481" i="1" l="1"/>
  <c r="I481" i="1"/>
  <c r="K480" i="1"/>
  <c r="L480" i="1" s="1"/>
  <c r="M480" i="1" s="1"/>
  <c r="G481" i="1"/>
  <c r="H481" i="1"/>
  <c r="F481" i="1"/>
  <c r="A483" i="1"/>
  <c r="C483" i="1" s="1"/>
  <c r="D482" i="1"/>
  <c r="E482" i="1"/>
  <c r="J482" i="1" l="1"/>
  <c r="I482" i="1"/>
  <c r="K481" i="1"/>
  <c r="L481" i="1" s="1"/>
  <c r="M481" i="1" s="1"/>
  <c r="F482" i="1"/>
  <c r="H482" i="1"/>
  <c r="G482" i="1"/>
  <c r="A484" i="1"/>
  <c r="C484" i="1" s="1"/>
  <c r="E483" i="1"/>
  <c r="D483" i="1"/>
  <c r="J483" i="1" l="1"/>
  <c r="I483" i="1"/>
  <c r="K482" i="1"/>
  <c r="L482" i="1" s="1"/>
  <c r="M482" i="1" s="1"/>
  <c r="G483" i="1"/>
  <c r="H483" i="1"/>
  <c r="F483" i="1"/>
  <c r="A485" i="1"/>
  <c r="C485" i="1" s="1"/>
  <c r="D484" i="1"/>
  <c r="E484" i="1"/>
  <c r="J484" i="1" l="1"/>
  <c r="I484" i="1"/>
  <c r="K483" i="1"/>
  <c r="L483" i="1" s="1"/>
  <c r="M483" i="1" s="1"/>
  <c r="F484" i="1"/>
  <c r="H484" i="1"/>
  <c r="G484" i="1"/>
  <c r="A486" i="1"/>
  <c r="C486" i="1" s="1"/>
  <c r="E485" i="1"/>
  <c r="D485" i="1"/>
  <c r="J485" i="1" l="1"/>
  <c r="I485" i="1"/>
  <c r="K484" i="1"/>
  <c r="L484" i="1" s="1"/>
  <c r="M484" i="1" s="1"/>
  <c r="G485" i="1"/>
  <c r="H485" i="1"/>
  <c r="F485" i="1"/>
  <c r="A487" i="1"/>
  <c r="C487" i="1" s="1"/>
  <c r="D486" i="1"/>
  <c r="E486" i="1"/>
  <c r="J486" i="1" l="1"/>
  <c r="I486" i="1"/>
  <c r="K485" i="1"/>
  <c r="L485" i="1" s="1"/>
  <c r="M485" i="1" s="1"/>
  <c r="F486" i="1"/>
  <c r="H486" i="1"/>
  <c r="G486" i="1"/>
  <c r="A488" i="1"/>
  <c r="C488" i="1" s="1"/>
  <c r="E487" i="1"/>
  <c r="D487" i="1"/>
  <c r="J487" i="1" l="1"/>
  <c r="I487" i="1"/>
  <c r="K486" i="1"/>
  <c r="L486" i="1" s="1"/>
  <c r="M486" i="1" s="1"/>
  <c r="G487" i="1"/>
  <c r="H487" i="1"/>
  <c r="F487" i="1"/>
  <c r="A489" i="1"/>
  <c r="C489" i="1" s="1"/>
  <c r="D488" i="1"/>
  <c r="E488" i="1"/>
  <c r="J488" i="1" l="1"/>
  <c r="I488" i="1"/>
  <c r="K487" i="1"/>
  <c r="L487" i="1" s="1"/>
  <c r="M487" i="1" s="1"/>
  <c r="F488" i="1"/>
  <c r="H488" i="1"/>
  <c r="G488" i="1"/>
  <c r="A490" i="1"/>
  <c r="C490" i="1" s="1"/>
  <c r="E489" i="1"/>
  <c r="D489" i="1"/>
  <c r="J489" i="1" l="1"/>
  <c r="I489" i="1"/>
  <c r="K488" i="1"/>
  <c r="L488" i="1" s="1"/>
  <c r="M488" i="1" s="1"/>
  <c r="G489" i="1"/>
  <c r="H489" i="1"/>
  <c r="F489" i="1"/>
  <c r="A491" i="1"/>
  <c r="C491" i="1" s="1"/>
  <c r="D490" i="1"/>
  <c r="E490" i="1"/>
  <c r="J490" i="1" l="1"/>
  <c r="I490" i="1"/>
  <c r="K489" i="1"/>
  <c r="L489" i="1" s="1"/>
  <c r="M489" i="1" s="1"/>
  <c r="F490" i="1"/>
  <c r="H490" i="1"/>
  <c r="G490" i="1"/>
  <c r="A492" i="1"/>
  <c r="C492" i="1" s="1"/>
  <c r="E491" i="1"/>
  <c r="D491" i="1"/>
  <c r="J491" i="1" l="1"/>
  <c r="I491" i="1"/>
  <c r="K490" i="1"/>
  <c r="L490" i="1" s="1"/>
  <c r="M490" i="1" s="1"/>
  <c r="G491" i="1"/>
  <c r="H491" i="1"/>
  <c r="F491" i="1"/>
  <c r="A493" i="1"/>
  <c r="C493" i="1" s="1"/>
  <c r="D492" i="1"/>
  <c r="E492" i="1"/>
  <c r="J492" i="1" l="1"/>
  <c r="I492" i="1"/>
  <c r="K491" i="1"/>
  <c r="L491" i="1" s="1"/>
  <c r="M491" i="1" s="1"/>
  <c r="F492" i="1"/>
  <c r="H492" i="1"/>
  <c r="G492" i="1"/>
  <c r="A494" i="1"/>
  <c r="C494" i="1" s="1"/>
  <c r="E493" i="1"/>
  <c r="D493" i="1"/>
  <c r="J493" i="1" l="1"/>
  <c r="I493" i="1"/>
  <c r="K492" i="1"/>
  <c r="L492" i="1" s="1"/>
  <c r="M492" i="1" s="1"/>
  <c r="G493" i="1"/>
  <c r="H493" i="1"/>
  <c r="F493" i="1"/>
  <c r="A495" i="1"/>
  <c r="C495" i="1" s="1"/>
  <c r="D494" i="1"/>
  <c r="E494" i="1"/>
  <c r="J494" i="1" l="1"/>
  <c r="I494" i="1"/>
  <c r="K493" i="1"/>
  <c r="L493" i="1" s="1"/>
  <c r="M493" i="1" s="1"/>
  <c r="A496" i="1"/>
  <c r="C496" i="1" s="1"/>
  <c r="E495" i="1"/>
  <c r="D495" i="1"/>
  <c r="F494" i="1"/>
  <c r="H494" i="1"/>
  <c r="G494" i="1"/>
  <c r="J495" i="1" l="1"/>
  <c r="I495" i="1"/>
  <c r="K494" i="1"/>
  <c r="L494" i="1" s="1"/>
  <c r="M494" i="1" s="1"/>
  <c r="G495" i="1"/>
  <c r="H495" i="1"/>
  <c r="F495" i="1"/>
  <c r="A497" i="1"/>
  <c r="C497" i="1" s="1"/>
  <c r="D496" i="1"/>
  <c r="E496" i="1"/>
  <c r="J496" i="1" l="1"/>
  <c r="I496" i="1"/>
  <c r="K495" i="1"/>
  <c r="L495" i="1" s="1"/>
  <c r="M495" i="1" s="1"/>
  <c r="F496" i="1"/>
  <c r="H496" i="1"/>
  <c r="G496" i="1"/>
  <c r="A498" i="1"/>
  <c r="C498" i="1" s="1"/>
  <c r="E497" i="1"/>
  <c r="D497" i="1"/>
  <c r="J497" i="1" l="1"/>
  <c r="I497" i="1"/>
  <c r="K496" i="1"/>
  <c r="L496" i="1" s="1"/>
  <c r="M496" i="1" s="1"/>
  <c r="G497" i="1"/>
  <c r="H497" i="1"/>
  <c r="F497" i="1"/>
  <c r="A499" i="1"/>
  <c r="C499" i="1" s="1"/>
  <c r="D498" i="1"/>
  <c r="E498" i="1"/>
  <c r="J498" i="1" l="1"/>
  <c r="I498" i="1"/>
  <c r="K497" i="1"/>
  <c r="L497" i="1" s="1"/>
  <c r="M497" i="1" s="1"/>
  <c r="A500" i="1"/>
  <c r="C500" i="1" s="1"/>
  <c r="E499" i="1"/>
  <c r="D499" i="1"/>
  <c r="F498" i="1"/>
  <c r="H498" i="1"/>
  <c r="G498" i="1"/>
  <c r="J499" i="1" l="1"/>
  <c r="I499" i="1"/>
  <c r="K498" i="1"/>
  <c r="L498" i="1" s="1"/>
  <c r="M498" i="1" s="1"/>
  <c r="G499" i="1"/>
  <c r="H499" i="1"/>
  <c r="F499" i="1"/>
  <c r="A501" i="1"/>
  <c r="C501" i="1" s="1"/>
  <c r="D500" i="1"/>
  <c r="E500" i="1"/>
  <c r="J500" i="1" l="1"/>
  <c r="I500" i="1"/>
  <c r="K499" i="1"/>
  <c r="L499" i="1" s="1"/>
  <c r="M499" i="1" s="1"/>
  <c r="F500" i="1"/>
  <c r="H500" i="1"/>
  <c r="G500" i="1"/>
  <c r="A502" i="1"/>
  <c r="C502" i="1" s="1"/>
  <c r="E501" i="1"/>
  <c r="D501" i="1"/>
  <c r="J501" i="1" l="1"/>
  <c r="I501" i="1"/>
  <c r="K500" i="1"/>
  <c r="L500" i="1" s="1"/>
  <c r="M500" i="1" s="1"/>
  <c r="G501" i="1"/>
  <c r="H501" i="1"/>
  <c r="F501" i="1"/>
  <c r="A503" i="1"/>
  <c r="C503" i="1" s="1"/>
  <c r="D502" i="1"/>
  <c r="E502" i="1"/>
  <c r="J502" i="1" l="1"/>
  <c r="I502" i="1"/>
  <c r="K501" i="1"/>
  <c r="L501" i="1" s="1"/>
  <c r="M501" i="1" s="1"/>
  <c r="A504" i="1"/>
  <c r="C504" i="1" s="1"/>
  <c r="E503" i="1"/>
  <c r="D503" i="1"/>
  <c r="F502" i="1"/>
  <c r="H502" i="1"/>
  <c r="G502" i="1"/>
  <c r="J503" i="1" l="1"/>
  <c r="I503" i="1"/>
  <c r="K502" i="1"/>
  <c r="L502" i="1" s="1"/>
  <c r="M502" i="1" s="1"/>
  <c r="G503" i="1"/>
  <c r="H503" i="1"/>
  <c r="F503" i="1"/>
  <c r="A505" i="1"/>
  <c r="C505" i="1" s="1"/>
  <c r="D504" i="1"/>
  <c r="E504" i="1"/>
  <c r="J504" i="1" l="1"/>
  <c r="I504" i="1"/>
  <c r="K503" i="1"/>
  <c r="L503" i="1" s="1"/>
  <c r="M503" i="1" s="1"/>
  <c r="F504" i="1"/>
  <c r="H504" i="1"/>
  <c r="G504" i="1"/>
  <c r="A506" i="1"/>
  <c r="C506" i="1" s="1"/>
  <c r="E505" i="1"/>
  <c r="D505" i="1"/>
  <c r="J505" i="1" l="1"/>
  <c r="I505" i="1"/>
  <c r="K504" i="1"/>
  <c r="L504" i="1" s="1"/>
  <c r="M504" i="1" s="1"/>
  <c r="G505" i="1"/>
  <c r="H505" i="1"/>
  <c r="F505" i="1"/>
  <c r="A507" i="1"/>
  <c r="C507" i="1" s="1"/>
  <c r="D506" i="1"/>
  <c r="E506" i="1"/>
  <c r="J506" i="1" l="1"/>
  <c r="I506" i="1"/>
  <c r="K505" i="1"/>
  <c r="L505" i="1" s="1"/>
  <c r="M505" i="1" s="1"/>
  <c r="A508" i="1"/>
  <c r="C508" i="1" s="1"/>
  <c r="E507" i="1"/>
  <c r="D507" i="1"/>
  <c r="F506" i="1"/>
  <c r="H506" i="1"/>
  <c r="G506" i="1"/>
  <c r="J507" i="1" l="1"/>
  <c r="I507" i="1"/>
  <c r="K506" i="1"/>
  <c r="L506" i="1" s="1"/>
  <c r="M506" i="1" s="1"/>
  <c r="G507" i="1"/>
  <c r="H507" i="1"/>
  <c r="F507" i="1"/>
  <c r="A509" i="1"/>
  <c r="C509" i="1" s="1"/>
  <c r="D508" i="1"/>
  <c r="E508" i="1"/>
  <c r="J508" i="1" l="1"/>
  <c r="I508" i="1"/>
  <c r="K507" i="1"/>
  <c r="L507" i="1" s="1"/>
  <c r="M507" i="1" s="1"/>
  <c r="F508" i="1"/>
  <c r="H508" i="1"/>
  <c r="G508" i="1"/>
  <c r="A510" i="1"/>
  <c r="C510" i="1" s="1"/>
  <c r="D509" i="1"/>
  <c r="E509" i="1"/>
  <c r="J509" i="1" l="1"/>
  <c r="I509" i="1"/>
  <c r="K508" i="1"/>
  <c r="L508" i="1" s="1"/>
  <c r="M508" i="1" s="1"/>
  <c r="G509" i="1"/>
  <c r="F509" i="1"/>
  <c r="H509" i="1"/>
  <c r="A511" i="1"/>
  <c r="C511" i="1" s="1"/>
  <c r="D510" i="1"/>
  <c r="E510" i="1"/>
  <c r="J510" i="1" l="1"/>
  <c r="I510" i="1"/>
  <c r="K509" i="1"/>
  <c r="L509" i="1" s="1"/>
  <c r="M509" i="1" s="1"/>
  <c r="A512" i="1"/>
  <c r="C512" i="1" s="1"/>
  <c r="E511" i="1"/>
  <c r="D511" i="1"/>
  <c r="G510" i="1"/>
  <c r="F510" i="1"/>
  <c r="H510" i="1"/>
  <c r="J511" i="1" l="1"/>
  <c r="I511" i="1"/>
  <c r="K510" i="1"/>
  <c r="L510" i="1" s="1"/>
  <c r="M510" i="1" s="1"/>
  <c r="G511" i="1"/>
  <c r="H511" i="1"/>
  <c r="F511" i="1"/>
  <c r="E512" i="1"/>
  <c r="D512" i="1"/>
  <c r="J512" i="1" l="1"/>
  <c r="I512" i="1"/>
  <c r="K511" i="1"/>
  <c r="L511" i="1" s="1"/>
  <c r="M511" i="1" s="1"/>
  <c r="F512" i="1"/>
  <c r="G512" i="1"/>
  <c r="H512" i="1"/>
  <c r="K512" i="1" l="1"/>
  <c r="L512" i="1" s="1"/>
  <c r="M512" i="1" s="1"/>
  <c r="M10" i="1" s="1"/>
</calcChain>
</file>

<file path=xl/connections.xml><?xml version="1.0" encoding="utf-8"?>
<connections xmlns="http://schemas.openxmlformats.org/spreadsheetml/2006/main">
  <connection id="1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1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2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3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4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5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6" name="B076CR" type="6" refreshedVersion="3" background="1" saveData="1">
    <textPr codePage="437" sourceFile="C:\Documents and Settings\Steve\My Documents\PhD\XPS\14_07_16\B076CR.">
      <textFields>
        <textField/>
      </textFields>
    </textPr>
  </connection>
  <connection id="17" name="B076CR1" type="6" refreshedVersion="3" background="1" saveData="1">
    <textPr codePage="437" sourceFile="C:\Documents and Settings\Steve\My Documents\PhD\XPS\14_07_16\B076CR.">
      <textFields>
        <textField/>
      </textFields>
    </textPr>
  </connection>
  <connection id="18" name="B077CR" type="6" refreshedVersion="3" background="1" saveData="1">
    <textPr codePage="437" sourceFile="C:\Documents and Settings\Steve\My Documents\PhD\XPS\14_07_16\B077CR.">
      <textFields>
        <textField/>
      </textFields>
    </textPr>
  </connection>
  <connection id="19" name="B077CR1" type="6" refreshedVersion="3" background="1" saveData="1">
    <textPr codePage="437" sourceFile="C:\Documents and Settings\Steve\My Documents\PhD\XPS\14_07_16\B077CR.">
      <textFields>
        <textField/>
      </textFields>
    </textPr>
  </connection>
  <connection id="20" name="B087CR" type="6" refreshedVersion="3" background="1" saveData="1">
    <textPr codePage="437" sourceFile="C:\Documents and Settings\Steve\My Documents\PhD\XPS\14_10_11\B087CR.">
      <textFields>
        <textField/>
      </textFields>
    </textPr>
  </connection>
  <connection id="21" name="B087CR1" type="6" refreshedVersion="3" background="1" saveData="1">
    <textPr codePage="437" sourceFile="C:\Documents and Settings\Steve\My Documents\PhD\XPS\14_10_11\B087CR.">
      <textFields>
        <textField/>
      </textFields>
    </textPr>
  </connection>
  <connection id="22" name="B108CR1" type="6" refreshedVersion="3" background="1" saveData="1">
    <textPr codePage="850" sourceFile="C:\Users\Matt\Documents\PhD work\Ionic liquids 15_02_15\15_02_13_Quat VBC results\B108CR.">
      <textFields>
        <textField/>
      </textFields>
    </textPr>
  </connection>
  <connection id="23" name="B235CR1" type="6" refreshedVersion="6" background="1" saveData="1">
    <textPr codePage="850" sourceFile="E:\21_09_19 PhD current\XPS\XPS all raw data 16_07_03\B235CR.">
      <textFields>
        <textField/>
      </textFields>
    </textPr>
  </connection>
  <connection id="24" name="B237CR1" type="6" refreshedVersion="6" background="1" saveData="1">
    <textPr codePage="850" sourceFile="E:\21_09_19 PhD current\XPS\XPS all raw data 16_07_03\B237CR.">
      <textFields>
        <textField/>
      </textFields>
    </textPr>
  </connection>
  <connection id="25" name="B239CR1" type="6" refreshedVersion="6" background="1" saveData="1">
    <textPr codePage="850" sourceFile="E:\16_10_04 PhD current\1-Thesis\Chapter 6 - Quaternised Membranes\Data\XPS\VBC_BuIm\Sample set 2\B239CR.">
      <textFields>
        <textField/>
      </textFields>
    </textPr>
  </connection>
  <connection id="26" name="B241CR1" type="6" refreshedVersion="6" background="1" saveData="1">
    <textPr codePage="850" sourceFile="H:\16_10_19 PhD current\1-Thesis\Chapter 6 - Quaternised Membranes\Data\XPS\VBC_BuIm\Sample set 2\B241CR.">
      <textFields>
        <textField/>
      </textFields>
    </textPr>
  </connection>
  <connection id="27" name="B243CR1" type="6" refreshedVersion="6" background="1" saveData="1">
    <textPr codePage="850" sourceFile="H:\16_10_19 PhD current\1-Thesis\Chapter 6 - Quaternised Membranes\Data\XPS\VBC_BuIm\Sample set 2\B243CR.">
      <textFields>
        <textField/>
      </textFields>
    </textPr>
  </connection>
  <connection id="28" name="B245CR1" type="6" refreshedVersion="6" background="1" saveData="1">
    <textPr codePage="850" sourceFile="H:\16_10_19 PhD current\1-Thesis\Chapter 6 - Quaternised Membranes\Data\XPS\VBC_BuIm\Sample set 2\B245CR.">
      <textFields>
        <textField/>
      </textFields>
    </textPr>
  </connection>
  <connection id="29" name="B247CR" type="6" refreshedVersion="6" background="1" saveData="1">
    <textPr codePage="850" sourceFile="H:\16_10_19 PhD current\1-Thesis\Chapter 6 - Quaternised Membranes\Data\XPS\VBC_BuIm\Sample set 2\B247CR.">
      <textFields>
        <textField/>
      </textFields>
    </textPr>
  </connection>
  <connection id="30" name="B247CR1" type="6" refreshedVersion="6" background="1" saveData="1">
    <textPr codePage="850" sourceFile="H:\16_10_19 PhD current\1-Thesis\Chapter 6 - Quaternised Membranes\Data\XPS\VBC_BuIm\Sample set 2\B247CR.">
      <textFields>
        <textField/>
      </textFields>
    </textPr>
  </connection>
</connections>
</file>

<file path=xl/sharedStrings.xml><?xml version="1.0" encoding="utf-8"?>
<sst xmlns="http://schemas.openxmlformats.org/spreadsheetml/2006/main" count="36" uniqueCount="31">
  <si>
    <t xml:space="preserve">DATA                                    </t>
  </si>
  <si>
    <t>FRR</t>
  </si>
  <si>
    <t>a</t>
  </si>
  <si>
    <t>b</t>
  </si>
  <si>
    <t>c</t>
  </si>
  <si>
    <t>FWHM</t>
  </si>
  <si>
    <t>Area</t>
  </si>
  <si>
    <t>ke</t>
  </si>
  <si>
    <t>bg</t>
  </si>
  <si>
    <t>BE</t>
  </si>
  <si>
    <t>minus bg</t>
  </si>
  <si>
    <t>Gauss1</t>
  </si>
  <si>
    <t>Gauss2</t>
  </si>
  <si>
    <t>sum</t>
  </si>
  <si>
    <t>diff</t>
  </si>
  <si>
    <t>diff sq</t>
  </si>
  <si>
    <t>total</t>
  </si>
  <si>
    <t>Gauss 3</t>
  </si>
  <si>
    <t>CAE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</si>
  <si>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</si>
  <si>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</si>
  <si>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</si>
  <si>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</si>
  <si>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</si>
  <si>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</si>
  <si>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</si>
  <si>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</si>
  <si>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Total</t>
  </si>
  <si>
    <t>Gauss 4</t>
  </si>
  <si>
    <t>Gauss 5</t>
  </si>
  <si>
    <t xml:space="preserve">MW769e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</si>
</sst>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33" borderId="0" xfId="0" applyFill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111111111111114E-2"/>
          <c:y val="1.3675114140144246E-2"/>
          <c:w val="0.8322231252421064"/>
          <c:h val="0.94958061119732406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294.01969860560212</c:v>
                </c:pt>
                <c:pt idx="1">
                  <c:v>293.96969860560216</c:v>
                </c:pt>
                <c:pt idx="2">
                  <c:v>293.91969860560221</c:v>
                </c:pt>
                <c:pt idx="3">
                  <c:v>293.86969860560225</c:v>
                </c:pt>
                <c:pt idx="4">
                  <c:v>293.8196986056023</c:v>
                </c:pt>
                <c:pt idx="5">
                  <c:v>293.76969860560234</c:v>
                </c:pt>
                <c:pt idx="6">
                  <c:v>293.71969860560239</c:v>
                </c:pt>
                <c:pt idx="7">
                  <c:v>293.66969860560243</c:v>
                </c:pt>
                <c:pt idx="8">
                  <c:v>293.61969860560248</c:v>
                </c:pt>
                <c:pt idx="9">
                  <c:v>293.56969860560253</c:v>
                </c:pt>
                <c:pt idx="10">
                  <c:v>293.51969860560257</c:v>
                </c:pt>
                <c:pt idx="11">
                  <c:v>293.46969860560262</c:v>
                </c:pt>
                <c:pt idx="12">
                  <c:v>293.41969860560266</c:v>
                </c:pt>
                <c:pt idx="13">
                  <c:v>293.36969860560271</c:v>
                </c:pt>
                <c:pt idx="14">
                  <c:v>293.31969860560275</c:v>
                </c:pt>
                <c:pt idx="15">
                  <c:v>293.2696986056028</c:v>
                </c:pt>
                <c:pt idx="16">
                  <c:v>293.21969860560284</c:v>
                </c:pt>
                <c:pt idx="17">
                  <c:v>293.16969860560289</c:v>
                </c:pt>
                <c:pt idx="18">
                  <c:v>293.11969860560293</c:v>
                </c:pt>
                <c:pt idx="19">
                  <c:v>293.06969860560298</c:v>
                </c:pt>
                <c:pt idx="20">
                  <c:v>293.01969860560303</c:v>
                </c:pt>
                <c:pt idx="21">
                  <c:v>292.96969860560307</c:v>
                </c:pt>
                <c:pt idx="22">
                  <c:v>292.91969860560312</c:v>
                </c:pt>
                <c:pt idx="23">
                  <c:v>292.86969860560316</c:v>
                </c:pt>
                <c:pt idx="24">
                  <c:v>292.81969860560321</c:v>
                </c:pt>
                <c:pt idx="25">
                  <c:v>292.76969860560325</c:v>
                </c:pt>
                <c:pt idx="26">
                  <c:v>292.7196986056033</c:v>
                </c:pt>
                <c:pt idx="27">
                  <c:v>292.66969860560334</c:v>
                </c:pt>
                <c:pt idx="28">
                  <c:v>292.61969860560339</c:v>
                </c:pt>
                <c:pt idx="29">
                  <c:v>292.56969860560343</c:v>
                </c:pt>
                <c:pt idx="30">
                  <c:v>292.51969860560348</c:v>
                </c:pt>
                <c:pt idx="31">
                  <c:v>292.46969860560353</c:v>
                </c:pt>
                <c:pt idx="32">
                  <c:v>292.41969860560357</c:v>
                </c:pt>
                <c:pt idx="33">
                  <c:v>292.36969860560362</c:v>
                </c:pt>
                <c:pt idx="34">
                  <c:v>292.31969860560366</c:v>
                </c:pt>
                <c:pt idx="35">
                  <c:v>292.26969860560371</c:v>
                </c:pt>
                <c:pt idx="36">
                  <c:v>292.21969860560375</c:v>
                </c:pt>
                <c:pt idx="37">
                  <c:v>292.1696986056038</c:v>
                </c:pt>
                <c:pt idx="38">
                  <c:v>292.11969860560384</c:v>
                </c:pt>
                <c:pt idx="39">
                  <c:v>292.06969860560389</c:v>
                </c:pt>
                <c:pt idx="40">
                  <c:v>292.01969860560393</c:v>
                </c:pt>
                <c:pt idx="41">
                  <c:v>291.96969860560398</c:v>
                </c:pt>
                <c:pt idx="42">
                  <c:v>291.91969860560403</c:v>
                </c:pt>
                <c:pt idx="43">
                  <c:v>291.86969860560407</c:v>
                </c:pt>
                <c:pt idx="44">
                  <c:v>291.81969860560412</c:v>
                </c:pt>
                <c:pt idx="45">
                  <c:v>291.76969860560416</c:v>
                </c:pt>
                <c:pt idx="46">
                  <c:v>291.71969860560421</c:v>
                </c:pt>
                <c:pt idx="47">
                  <c:v>291.66969860560425</c:v>
                </c:pt>
                <c:pt idx="48">
                  <c:v>291.6196986056043</c:v>
                </c:pt>
                <c:pt idx="49">
                  <c:v>291.56969860560434</c:v>
                </c:pt>
                <c:pt idx="50">
                  <c:v>291.51969860560439</c:v>
                </c:pt>
                <c:pt idx="51">
                  <c:v>291.46969860560444</c:v>
                </c:pt>
                <c:pt idx="52">
                  <c:v>291.41969860560448</c:v>
                </c:pt>
                <c:pt idx="53">
                  <c:v>291.36969860560453</c:v>
                </c:pt>
                <c:pt idx="54">
                  <c:v>291.31969860560457</c:v>
                </c:pt>
                <c:pt idx="55">
                  <c:v>291.26969860560462</c:v>
                </c:pt>
                <c:pt idx="56">
                  <c:v>291.21969860560466</c:v>
                </c:pt>
                <c:pt idx="57">
                  <c:v>291.16969860560471</c:v>
                </c:pt>
                <c:pt idx="58">
                  <c:v>291.11969860560475</c:v>
                </c:pt>
                <c:pt idx="59">
                  <c:v>291.0696986056048</c:v>
                </c:pt>
                <c:pt idx="60">
                  <c:v>291.01969860560484</c:v>
                </c:pt>
                <c:pt idx="61">
                  <c:v>290.96969860560489</c:v>
                </c:pt>
                <c:pt idx="62">
                  <c:v>290.91969860560494</c:v>
                </c:pt>
                <c:pt idx="63">
                  <c:v>290.86969860560498</c:v>
                </c:pt>
                <c:pt idx="64">
                  <c:v>290.81969860560503</c:v>
                </c:pt>
                <c:pt idx="65">
                  <c:v>290.76969860560507</c:v>
                </c:pt>
                <c:pt idx="66">
                  <c:v>290.71969860560512</c:v>
                </c:pt>
                <c:pt idx="67">
                  <c:v>290.66969860560516</c:v>
                </c:pt>
                <c:pt idx="68">
                  <c:v>290.61969860560521</c:v>
                </c:pt>
                <c:pt idx="69">
                  <c:v>290.56969860560525</c:v>
                </c:pt>
                <c:pt idx="70">
                  <c:v>290.5196986056053</c:v>
                </c:pt>
                <c:pt idx="71">
                  <c:v>290.46969860560534</c:v>
                </c:pt>
                <c:pt idx="72">
                  <c:v>290.41969860560539</c:v>
                </c:pt>
                <c:pt idx="73">
                  <c:v>290.36969860560544</c:v>
                </c:pt>
                <c:pt idx="74">
                  <c:v>290.31969860560548</c:v>
                </c:pt>
                <c:pt idx="75">
                  <c:v>290.26969860560553</c:v>
                </c:pt>
                <c:pt idx="76">
                  <c:v>290.21969860560557</c:v>
                </c:pt>
                <c:pt idx="77">
                  <c:v>290.16969860560562</c:v>
                </c:pt>
                <c:pt idx="78">
                  <c:v>290.11969860560566</c:v>
                </c:pt>
                <c:pt idx="79">
                  <c:v>290.06969860560571</c:v>
                </c:pt>
                <c:pt idx="80">
                  <c:v>290.01969860560575</c:v>
                </c:pt>
                <c:pt idx="81">
                  <c:v>289.9696986056058</c:v>
                </c:pt>
                <c:pt idx="82">
                  <c:v>289.91969860560584</c:v>
                </c:pt>
                <c:pt idx="83">
                  <c:v>289.86969860560589</c:v>
                </c:pt>
                <c:pt idx="84">
                  <c:v>289.81969860560594</c:v>
                </c:pt>
                <c:pt idx="85">
                  <c:v>289.76969860560598</c:v>
                </c:pt>
                <c:pt idx="86">
                  <c:v>289.71969860560603</c:v>
                </c:pt>
                <c:pt idx="87">
                  <c:v>289.66969860560607</c:v>
                </c:pt>
                <c:pt idx="88">
                  <c:v>289.61969860560612</c:v>
                </c:pt>
                <c:pt idx="89">
                  <c:v>289.56969860560616</c:v>
                </c:pt>
                <c:pt idx="90">
                  <c:v>289.51969860560621</c:v>
                </c:pt>
                <c:pt idx="91">
                  <c:v>289.46969860560625</c:v>
                </c:pt>
                <c:pt idx="92">
                  <c:v>289.4196986056063</c:v>
                </c:pt>
                <c:pt idx="93">
                  <c:v>289.36969860560635</c:v>
                </c:pt>
                <c:pt idx="94">
                  <c:v>289.31969860560639</c:v>
                </c:pt>
                <c:pt idx="95">
                  <c:v>289.26969860560644</c:v>
                </c:pt>
                <c:pt idx="96">
                  <c:v>289.21969860560648</c:v>
                </c:pt>
                <c:pt idx="97">
                  <c:v>289.16969860560653</c:v>
                </c:pt>
                <c:pt idx="98">
                  <c:v>289.11969860560657</c:v>
                </c:pt>
                <c:pt idx="99">
                  <c:v>289.06969860560662</c:v>
                </c:pt>
                <c:pt idx="100">
                  <c:v>289.01969860560666</c:v>
                </c:pt>
                <c:pt idx="101">
                  <c:v>288.96969860560671</c:v>
                </c:pt>
                <c:pt idx="102">
                  <c:v>288.91969860560675</c:v>
                </c:pt>
                <c:pt idx="103">
                  <c:v>288.8696986056068</c:v>
                </c:pt>
                <c:pt idx="104">
                  <c:v>288.81969860560685</c:v>
                </c:pt>
                <c:pt idx="105">
                  <c:v>288.76969860560689</c:v>
                </c:pt>
                <c:pt idx="106">
                  <c:v>288.71969860560694</c:v>
                </c:pt>
                <c:pt idx="107">
                  <c:v>288.66969860560698</c:v>
                </c:pt>
                <c:pt idx="108">
                  <c:v>288.61969860560703</c:v>
                </c:pt>
                <c:pt idx="109">
                  <c:v>288.56969860560707</c:v>
                </c:pt>
                <c:pt idx="110">
                  <c:v>288.51969860560712</c:v>
                </c:pt>
                <c:pt idx="111">
                  <c:v>288.46969860560716</c:v>
                </c:pt>
                <c:pt idx="112">
                  <c:v>288.41969860560721</c:v>
                </c:pt>
                <c:pt idx="113">
                  <c:v>288.36969860560725</c:v>
                </c:pt>
                <c:pt idx="114">
                  <c:v>288.3196986056073</c:v>
                </c:pt>
                <c:pt idx="115">
                  <c:v>288.26969860560735</c:v>
                </c:pt>
                <c:pt idx="116">
                  <c:v>288.21969860560739</c:v>
                </c:pt>
                <c:pt idx="117">
                  <c:v>288.16969860560744</c:v>
                </c:pt>
                <c:pt idx="118">
                  <c:v>288.11969860560748</c:v>
                </c:pt>
                <c:pt idx="119">
                  <c:v>288.06969860560753</c:v>
                </c:pt>
                <c:pt idx="120">
                  <c:v>288.01969860560757</c:v>
                </c:pt>
                <c:pt idx="121">
                  <c:v>287.96969860560762</c:v>
                </c:pt>
                <c:pt idx="122">
                  <c:v>287.91969860560766</c:v>
                </c:pt>
                <c:pt idx="123">
                  <c:v>287.86969860560771</c:v>
                </c:pt>
                <c:pt idx="124">
                  <c:v>287.81969860560775</c:v>
                </c:pt>
                <c:pt idx="125">
                  <c:v>287.7696986056078</c:v>
                </c:pt>
                <c:pt idx="126">
                  <c:v>287.71969860560785</c:v>
                </c:pt>
                <c:pt idx="127">
                  <c:v>287.66969860560789</c:v>
                </c:pt>
                <c:pt idx="128">
                  <c:v>287.61969860560794</c:v>
                </c:pt>
                <c:pt idx="129">
                  <c:v>287.56969860560798</c:v>
                </c:pt>
                <c:pt idx="130">
                  <c:v>287.51969860560803</c:v>
                </c:pt>
                <c:pt idx="131">
                  <c:v>287.46969860560807</c:v>
                </c:pt>
                <c:pt idx="132">
                  <c:v>287.41969860560812</c:v>
                </c:pt>
                <c:pt idx="133">
                  <c:v>287.36969860560816</c:v>
                </c:pt>
                <c:pt idx="134">
                  <c:v>287.31969860560821</c:v>
                </c:pt>
                <c:pt idx="135">
                  <c:v>287.26969860560826</c:v>
                </c:pt>
                <c:pt idx="136">
                  <c:v>287.2196986056083</c:v>
                </c:pt>
                <c:pt idx="137">
                  <c:v>287.16969860560835</c:v>
                </c:pt>
                <c:pt idx="138">
                  <c:v>287.11969860560839</c:v>
                </c:pt>
                <c:pt idx="139">
                  <c:v>287.06969860560844</c:v>
                </c:pt>
                <c:pt idx="140">
                  <c:v>287.01969860560848</c:v>
                </c:pt>
                <c:pt idx="141">
                  <c:v>286.96969860560853</c:v>
                </c:pt>
                <c:pt idx="142">
                  <c:v>286.91969860560857</c:v>
                </c:pt>
                <c:pt idx="143">
                  <c:v>286.86969860560862</c:v>
                </c:pt>
                <c:pt idx="144">
                  <c:v>286.81969860560866</c:v>
                </c:pt>
                <c:pt idx="145">
                  <c:v>286.76969860560871</c:v>
                </c:pt>
                <c:pt idx="146">
                  <c:v>286.71969860560876</c:v>
                </c:pt>
                <c:pt idx="147">
                  <c:v>286.6696986056088</c:v>
                </c:pt>
                <c:pt idx="148">
                  <c:v>286.61969860560885</c:v>
                </c:pt>
                <c:pt idx="149">
                  <c:v>286.56969860560889</c:v>
                </c:pt>
                <c:pt idx="150">
                  <c:v>286.51969860560894</c:v>
                </c:pt>
                <c:pt idx="151">
                  <c:v>286.46969860560898</c:v>
                </c:pt>
                <c:pt idx="152">
                  <c:v>286.41969860560903</c:v>
                </c:pt>
                <c:pt idx="153">
                  <c:v>286.36969860560907</c:v>
                </c:pt>
                <c:pt idx="154">
                  <c:v>286.31969860560912</c:v>
                </c:pt>
                <c:pt idx="155">
                  <c:v>286.26969860560916</c:v>
                </c:pt>
                <c:pt idx="156">
                  <c:v>286.21969860560921</c:v>
                </c:pt>
                <c:pt idx="157">
                  <c:v>286.16969860560926</c:v>
                </c:pt>
                <c:pt idx="158">
                  <c:v>286.1196986056093</c:v>
                </c:pt>
                <c:pt idx="159">
                  <c:v>286.06969860560935</c:v>
                </c:pt>
                <c:pt idx="160">
                  <c:v>286.01969860560939</c:v>
                </c:pt>
                <c:pt idx="161">
                  <c:v>285.96969860560944</c:v>
                </c:pt>
                <c:pt idx="162">
                  <c:v>285.91969860560948</c:v>
                </c:pt>
                <c:pt idx="163">
                  <c:v>285.86969860560953</c:v>
                </c:pt>
                <c:pt idx="164">
                  <c:v>285.81969860560957</c:v>
                </c:pt>
                <c:pt idx="165">
                  <c:v>285.76969860560962</c:v>
                </c:pt>
                <c:pt idx="166">
                  <c:v>285.71969860560966</c:v>
                </c:pt>
                <c:pt idx="167">
                  <c:v>285.66969860560971</c:v>
                </c:pt>
                <c:pt idx="168">
                  <c:v>285.61969860560976</c:v>
                </c:pt>
                <c:pt idx="169">
                  <c:v>285.5696986056098</c:v>
                </c:pt>
                <c:pt idx="170">
                  <c:v>285.51969860560985</c:v>
                </c:pt>
                <c:pt idx="171">
                  <c:v>285.46969860560989</c:v>
                </c:pt>
                <c:pt idx="172">
                  <c:v>285.41969860560994</c:v>
                </c:pt>
                <c:pt idx="173">
                  <c:v>285.36969860560998</c:v>
                </c:pt>
                <c:pt idx="174">
                  <c:v>285.31969860561003</c:v>
                </c:pt>
                <c:pt idx="175">
                  <c:v>285.26969860561007</c:v>
                </c:pt>
                <c:pt idx="176">
                  <c:v>285.21969860561012</c:v>
                </c:pt>
                <c:pt idx="177">
                  <c:v>285.16969860561017</c:v>
                </c:pt>
                <c:pt idx="178">
                  <c:v>285.11969860561021</c:v>
                </c:pt>
                <c:pt idx="179">
                  <c:v>285.06969860561026</c:v>
                </c:pt>
                <c:pt idx="180">
                  <c:v>285.0196986056103</c:v>
                </c:pt>
                <c:pt idx="181">
                  <c:v>284.96969860561035</c:v>
                </c:pt>
                <c:pt idx="182">
                  <c:v>284.91969860561039</c:v>
                </c:pt>
                <c:pt idx="183">
                  <c:v>284.86969860561044</c:v>
                </c:pt>
                <c:pt idx="184">
                  <c:v>284.81969860561048</c:v>
                </c:pt>
                <c:pt idx="185">
                  <c:v>284.76969860561053</c:v>
                </c:pt>
                <c:pt idx="186">
                  <c:v>284.71969860561057</c:v>
                </c:pt>
                <c:pt idx="187">
                  <c:v>284.66969860561062</c:v>
                </c:pt>
                <c:pt idx="188">
                  <c:v>284.61969860561067</c:v>
                </c:pt>
                <c:pt idx="189">
                  <c:v>284.56969860561071</c:v>
                </c:pt>
                <c:pt idx="190">
                  <c:v>284.51969860561076</c:v>
                </c:pt>
                <c:pt idx="191">
                  <c:v>284.4696986056108</c:v>
                </c:pt>
                <c:pt idx="192">
                  <c:v>284.41969860561085</c:v>
                </c:pt>
                <c:pt idx="193">
                  <c:v>284.36969860561089</c:v>
                </c:pt>
                <c:pt idx="194">
                  <c:v>284.31969860561094</c:v>
                </c:pt>
                <c:pt idx="195">
                  <c:v>284.26969860561098</c:v>
                </c:pt>
                <c:pt idx="196">
                  <c:v>284.21969860561103</c:v>
                </c:pt>
                <c:pt idx="197">
                  <c:v>284.16969860561107</c:v>
                </c:pt>
                <c:pt idx="198">
                  <c:v>284.11969860561112</c:v>
                </c:pt>
                <c:pt idx="199">
                  <c:v>284.06969860561117</c:v>
                </c:pt>
                <c:pt idx="200">
                  <c:v>284.01969860561121</c:v>
                </c:pt>
                <c:pt idx="201">
                  <c:v>283.96969860561126</c:v>
                </c:pt>
                <c:pt idx="202">
                  <c:v>283.9196986056113</c:v>
                </c:pt>
                <c:pt idx="203">
                  <c:v>283.86969860561135</c:v>
                </c:pt>
                <c:pt idx="204">
                  <c:v>283.81969860561139</c:v>
                </c:pt>
                <c:pt idx="205">
                  <c:v>283.76969860561144</c:v>
                </c:pt>
                <c:pt idx="206">
                  <c:v>283.71969860561148</c:v>
                </c:pt>
                <c:pt idx="207">
                  <c:v>283.66969860561153</c:v>
                </c:pt>
                <c:pt idx="208">
                  <c:v>283.61969860561157</c:v>
                </c:pt>
                <c:pt idx="209">
                  <c:v>283.56969860561162</c:v>
                </c:pt>
                <c:pt idx="210">
                  <c:v>283.51969860561167</c:v>
                </c:pt>
                <c:pt idx="211">
                  <c:v>283.46969860561171</c:v>
                </c:pt>
                <c:pt idx="212">
                  <c:v>283.41969860561176</c:v>
                </c:pt>
                <c:pt idx="213">
                  <c:v>283.3696986056118</c:v>
                </c:pt>
                <c:pt idx="214">
                  <c:v>283.31969860561185</c:v>
                </c:pt>
                <c:pt idx="215">
                  <c:v>283.26969860561189</c:v>
                </c:pt>
                <c:pt idx="216">
                  <c:v>283.21969860561194</c:v>
                </c:pt>
                <c:pt idx="217">
                  <c:v>283.16969860561198</c:v>
                </c:pt>
                <c:pt idx="218">
                  <c:v>283.11969860561203</c:v>
                </c:pt>
                <c:pt idx="219">
                  <c:v>283.06969860561207</c:v>
                </c:pt>
                <c:pt idx="220">
                  <c:v>283.01969860561212</c:v>
                </c:pt>
                <c:pt idx="221">
                  <c:v>282.96969860561217</c:v>
                </c:pt>
                <c:pt idx="222">
                  <c:v>282.91969860561221</c:v>
                </c:pt>
                <c:pt idx="223">
                  <c:v>282.86969860561226</c:v>
                </c:pt>
                <c:pt idx="224">
                  <c:v>282.8196986056123</c:v>
                </c:pt>
                <c:pt idx="225">
                  <c:v>282.76969860561235</c:v>
                </c:pt>
                <c:pt idx="226">
                  <c:v>282.71969860561239</c:v>
                </c:pt>
                <c:pt idx="227">
                  <c:v>282.66969860561244</c:v>
                </c:pt>
                <c:pt idx="228">
                  <c:v>282.61969860561248</c:v>
                </c:pt>
                <c:pt idx="229">
                  <c:v>282.56969860561253</c:v>
                </c:pt>
                <c:pt idx="230">
                  <c:v>282.51969860561258</c:v>
                </c:pt>
                <c:pt idx="231">
                  <c:v>282.46969860561262</c:v>
                </c:pt>
                <c:pt idx="232">
                  <c:v>282.41969860561267</c:v>
                </c:pt>
                <c:pt idx="233">
                  <c:v>282.36969860561271</c:v>
                </c:pt>
                <c:pt idx="234">
                  <c:v>282.31969860561276</c:v>
                </c:pt>
                <c:pt idx="235">
                  <c:v>282.2696986056128</c:v>
                </c:pt>
                <c:pt idx="236">
                  <c:v>282.21969860561285</c:v>
                </c:pt>
                <c:pt idx="237">
                  <c:v>282.16969860561289</c:v>
                </c:pt>
                <c:pt idx="238">
                  <c:v>282.11969860561294</c:v>
                </c:pt>
                <c:pt idx="239">
                  <c:v>282.06969860561298</c:v>
                </c:pt>
                <c:pt idx="240">
                  <c:v>282.01969860561303</c:v>
                </c:pt>
                <c:pt idx="241">
                  <c:v>281.96969860561308</c:v>
                </c:pt>
                <c:pt idx="242">
                  <c:v>281.91969860561312</c:v>
                </c:pt>
                <c:pt idx="243">
                  <c:v>281.86969860561317</c:v>
                </c:pt>
                <c:pt idx="244">
                  <c:v>281.81969860561321</c:v>
                </c:pt>
                <c:pt idx="245">
                  <c:v>281.76969860561326</c:v>
                </c:pt>
                <c:pt idx="246">
                  <c:v>281.7196986056133</c:v>
                </c:pt>
                <c:pt idx="247">
                  <c:v>281.66969860561335</c:v>
                </c:pt>
                <c:pt idx="248">
                  <c:v>281.61969860561339</c:v>
                </c:pt>
                <c:pt idx="249">
                  <c:v>281.56969860561344</c:v>
                </c:pt>
                <c:pt idx="250">
                  <c:v>281.51969860561348</c:v>
                </c:pt>
                <c:pt idx="251">
                  <c:v>281.46969860561353</c:v>
                </c:pt>
                <c:pt idx="252">
                  <c:v>281.41969860561358</c:v>
                </c:pt>
                <c:pt idx="253">
                  <c:v>281.36969860561362</c:v>
                </c:pt>
                <c:pt idx="254">
                  <c:v>281.31969860561367</c:v>
                </c:pt>
                <c:pt idx="255">
                  <c:v>281.26969860561371</c:v>
                </c:pt>
                <c:pt idx="256">
                  <c:v>281.21969860561376</c:v>
                </c:pt>
                <c:pt idx="257">
                  <c:v>281.1696986056138</c:v>
                </c:pt>
                <c:pt idx="258">
                  <c:v>281.11969860561385</c:v>
                </c:pt>
                <c:pt idx="259">
                  <c:v>281.06969860561389</c:v>
                </c:pt>
                <c:pt idx="260">
                  <c:v>281.01969860561394</c:v>
                </c:pt>
                <c:pt idx="261">
                  <c:v>280.96969860561398</c:v>
                </c:pt>
                <c:pt idx="262">
                  <c:v>280.91969860561403</c:v>
                </c:pt>
                <c:pt idx="263">
                  <c:v>280.86969860561408</c:v>
                </c:pt>
                <c:pt idx="264">
                  <c:v>280.81969860561412</c:v>
                </c:pt>
                <c:pt idx="265">
                  <c:v>280.76969860561417</c:v>
                </c:pt>
                <c:pt idx="266">
                  <c:v>280.71969860561421</c:v>
                </c:pt>
                <c:pt idx="267">
                  <c:v>280.66969860561426</c:v>
                </c:pt>
                <c:pt idx="268">
                  <c:v>280.6196986056143</c:v>
                </c:pt>
                <c:pt idx="269">
                  <c:v>280.56969860561435</c:v>
                </c:pt>
                <c:pt idx="270">
                  <c:v>280.51969860561439</c:v>
                </c:pt>
                <c:pt idx="271">
                  <c:v>280.46969860561444</c:v>
                </c:pt>
                <c:pt idx="272">
                  <c:v>280.41969860561449</c:v>
                </c:pt>
                <c:pt idx="273">
                  <c:v>280.36969860561453</c:v>
                </c:pt>
                <c:pt idx="274">
                  <c:v>280.31969860561458</c:v>
                </c:pt>
                <c:pt idx="275">
                  <c:v>280.26969860561462</c:v>
                </c:pt>
                <c:pt idx="276">
                  <c:v>280.21969860561467</c:v>
                </c:pt>
                <c:pt idx="277">
                  <c:v>280.16969860561471</c:v>
                </c:pt>
                <c:pt idx="278">
                  <c:v>280.11969860561476</c:v>
                </c:pt>
                <c:pt idx="279">
                  <c:v>280.0696986056148</c:v>
                </c:pt>
                <c:pt idx="280">
                  <c:v>280.01969860561485</c:v>
                </c:pt>
                <c:pt idx="281">
                  <c:v>279.96969860561489</c:v>
                </c:pt>
                <c:pt idx="282">
                  <c:v>279.91969860561494</c:v>
                </c:pt>
                <c:pt idx="283">
                  <c:v>279.86969860561499</c:v>
                </c:pt>
                <c:pt idx="284">
                  <c:v>279.81969860561503</c:v>
                </c:pt>
                <c:pt idx="285">
                  <c:v>279.76969860561508</c:v>
                </c:pt>
                <c:pt idx="286">
                  <c:v>279.71969860561512</c:v>
                </c:pt>
                <c:pt idx="287">
                  <c:v>279.66969860561517</c:v>
                </c:pt>
                <c:pt idx="288">
                  <c:v>279.61969860561521</c:v>
                </c:pt>
                <c:pt idx="289">
                  <c:v>279.56969860561526</c:v>
                </c:pt>
                <c:pt idx="290">
                  <c:v>279.5196986056153</c:v>
                </c:pt>
                <c:pt idx="291">
                  <c:v>279.46969860561535</c:v>
                </c:pt>
                <c:pt idx="292">
                  <c:v>279.41969860561539</c:v>
                </c:pt>
                <c:pt idx="293">
                  <c:v>279.36969860561544</c:v>
                </c:pt>
                <c:pt idx="294">
                  <c:v>279.31969860561549</c:v>
                </c:pt>
                <c:pt idx="295">
                  <c:v>279.26969860561553</c:v>
                </c:pt>
                <c:pt idx="296">
                  <c:v>279.21969860561558</c:v>
                </c:pt>
                <c:pt idx="297">
                  <c:v>279.16969860561562</c:v>
                </c:pt>
                <c:pt idx="298">
                  <c:v>279.11969860561567</c:v>
                </c:pt>
                <c:pt idx="299">
                  <c:v>279.06969860561571</c:v>
                </c:pt>
                <c:pt idx="300">
                  <c:v>279.01969860561576</c:v>
                </c:pt>
                <c:pt idx="301">
                  <c:v>278.9696986056158</c:v>
                </c:pt>
                <c:pt idx="302">
                  <c:v>278.91969860561585</c:v>
                </c:pt>
                <c:pt idx="303">
                  <c:v>278.86969860561589</c:v>
                </c:pt>
                <c:pt idx="304">
                  <c:v>278.81969860561594</c:v>
                </c:pt>
                <c:pt idx="305">
                  <c:v>278.76969860561599</c:v>
                </c:pt>
                <c:pt idx="306">
                  <c:v>278.71969860561603</c:v>
                </c:pt>
                <c:pt idx="307">
                  <c:v>278.66969860561608</c:v>
                </c:pt>
                <c:pt idx="308">
                  <c:v>278.61969860561612</c:v>
                </c:pt>
                <c:pt idx="309">
                  <c:v>278.56969860561617</c:v>
                </c:pt>
                <c:pt idx="310">
                  <c:v>278.51969860561621</c:v>
                </c:pt>
                <c:pt idx="311">
                  <c:v>278.46969860561626</c:v>
                </c:pt>
                <c:pt idx="312">
                  <c:v>278.4196986056163</c:v>
                </c:pt>
                <c:pt idx="313">
                  <c:v>278.36969860561635</c:v>
                </c:pt>
                <c:pt idx="314">
                  <c:v>278.3196986056164</c:v>
                </c:pt>
                <c:pt idx="315">
                  <c:v>278.26969860561644</c:v>
                </c:pt>
                <c:pt idx="316">
                  <c:v>278.21969860561649</c:v>
                </c:pt>
                <c:pt idx="317">
                  <c:v>278.16969860561653</c:v>
                </c:pt>
                <c:pt idx="318">
                  <c:v>278.11969860561658</c:v>
                </c:pt>
                <c:pt idx="319">
                  <c:v>278.06969860561662</c:v>
                </c:pt>
                <c:pt idx="320">
                  <c:v>278.01969860561667</c:v>
                </c:pt>
                <c:pt idx="321">
                  <c:v>277.96969860561671</c:v>
                </c:pt>
                <c:pt idx="322">
                  <c:v>277.91969860561676</c:v>
                </c:pt>
                <c:pt idx="323">
                  <c:v>277.8696986056168</c:v>
                </c:pt>
                <c:pt idx="324">
                  <c:v>277.81969860561685</c:v>
                </c:pt>
                <c:pt idx="325">
                  <c:v>277.7696986056169</c:v>
                </c:pt>
                <c:pt idx="326">
                  <c:v>277.71969860561694</c:v>
                </c:pt>
                <c:pt idx="327">
                  <c:v>277.66969860561699</c:v>
                </c:pt>
                <c:pt idx="328">
                  <c:v>277.61969860561703</c:v>
                </c:pt>
                <c:pt idx="329">
                  <c:v>277.56969860561708</c:v>
                </c:pt>
                <c:pt idx="330">
                  <c:v>277.51969860561712</c:v>
                </c:pt>
                <c:pt idx="331">
                  <c:v>277.46969860561717</c:v>
                </c:pt>
                <c:pt idx="332">
                  <c:v>277.41969860561721</c:v>
                </c:pt>
                <c:pt idx="333">
                  <c:v>277.36969860561726</c:v>
                </c:pt>
                <c:pt idx="334">
                  <c:v>277.3196986056173</c:v>
                </c:pt>
                <c:pt idx="335">
                  <c:v>277.26969860561735</c:v>
                </c:pt>
                <c:pt idx="336">
                  <c:v>277.2196986056174</c:v>
                </c:pt>
                <c:pt idx="337">
                  <c:v>277.16969860561744</c:v>
                </c:pt>
                <c:pt idx="338">
                  <c:v>277.11969860561749</c:v>
                </c:pt>
                <c:pt idx="339">
                  <c:v>277.06969860561753</c:v>
                </c:pt>
                <c:pt idx="340">
                  <c:v>277.01969860561758</c:v>
                </c:pt>
                <c:pt idx="341">
                  <c:v>276.96969860561762</c:v>
                </c:pt>
                <c:pt idx="342">
                  <c:v>276.91969860561767</c:v>
                </c:pt>
                <c:pt idx="343">
                  <c:v>276.86969860561771</c:v>
                </c:pt>
                <c:pt idx="344">
                  <c:v>276.81969860561776</c:v>
                </c:pt>
                <c:pt idx="345">
                  <c:v>276.7696986056178</c:v>
                </c:pt>
                <c:pt idx="346">
                  <c:v>276.71969860561785</c:v>
                </c:pt>
                <c:pt idx="347">
                  <c:v>276.6696986056179</c:v>
                </c:pt>
                <c:pt idx="348">
                  <c:v>276.61969860561794</c:v>
                </c:pt>
                <c:pt idx="349">
                  <c:v>276.56969860561799</c:v>
                </c:pt>
                <c:pt idx="350">
                  <c:v>276.51969860561803</c:v>
                </c:pt>
                <c:pt idx="351">
                  <c:v>276.46969860561808</c:v>
                </c:pt>
                <c:pt idx="352">
                  <c:v>276.41969860561812</c:v>
                </c:pt>
                <c:pt idx="353">
                  <c:v>276.36969860561817</c:v>
                </c:pt>
                <c:pt idx="354">
                  <c:v>276.31969860561821</c:v>
                </c:pt>
                <c:pt idx="355">
                  <c:v>276.26969860561826</c:v>
                </c:pt>
                <c:pt idx="356">
                  <c:v>276.21969860561831</c:v>
                </c:pt>
                <c:pt idx="357">
                  <c:v>276.16969860561835</c:v>
                </c:pt>
                <c:pt idx="358">
                  <c:v>276.1196986056184</c:v>
                </c:pt>
                <c:pt idx="359">
                  <c:v>276.06969860561844</c:v>
                </c:pt>
                <c:pt idx="360">
                  <c:v>276.01969860561849</c:v>
                </c:pt>
                <c:pt idx="361">
                  <c:v>275.96969860561853</c:v>
                </c:pt>
                <c:pt idx="362">
                  <c:v>275.91969860561858</c:v>
                </c:pt>
                <c:pt idx="363">
                  <c:v>275.86969860561862</c:v>
                </c:pt>
                <c:pt idx="364">
                  <c:v>275.81969860561867</c:v>
                </c:pt>
                <c:pt idx="365">
                  <c:v>275.76969860561871</c:v>
                </c:pt>
                <c:pt idx="366">
                  <c:v>275.71969860561876</c:v>
                </c:pt>
                <c:pt idx="367">
                  <c:v>275.66969860561881</c:v>
                </c:pt>
                <c:pt idx="368">
                  <c:v>275.61969860561885</c:v>
                </c:pt>
                <c:pt idx="369">
                  <c:v>275.5696986056189</c:v>
                </c:pt>
                <c:pt idx="370">
                  <c:v>275.51969860561894</c:v>
                </c:pt>
                <c:pt idx="371">
                  <c:v>275.46969860561899</c:v>
                </c:pt>
                <c:pt idx="372">
                  <c:v>275.41969860561903</c:v>
                </c:pt>
                <c:pt idx="373">
                  <c:v>275.36969860561908</c:v>
                </c:pt>
                <c:pt idx="374">
                  <c:v>275.31969860561912</c:v>
                </c:pt>
                <c:pt idx="375">
                  <c:v>275.26969860561917</c:v>
                </c:pt>
                <c:pt idx="376">
                  <c:v>275.21969860561921</c:v>
                </c:pt>
                <c:pt idx="377">
                  <c:v>275.16969860561926</c:v>
                </c:pt>
                <c:pt idx="378">
                  <c:v>275.11969860561931</c:v>
                </c:pt>
                <c:pt idx="379">
                  <c:v>275.06969860561935</c:v>
                </c:pt>
                <c:pt idx="380">
                  <c:v>275.0196986056194</c:v>
                </c:pt>
                <c:pt idx="381">
                  <c:v>274.96969860561944</c:v>
                </c:pt>
                <c:pt idx="382">
                  <c:v>274.91969860561949</c:v>
                </c:pt>
                <c:pt idx="383">
                  <c:v>274.86969860561953</c:v>
                </c:pt>
                <c:pt idx="384">
                  <c:v>274.81969860561958</c:v>
                </c:pt>
                <c:pt idx="385">
                  <c:v>274.76969860561962</c:v>
                </c:pt>
                <c:pt idx="386">
                  <c:v>274.71969860561967</c:v>
                </c:pt>
                <c:pt idx="387">
                  <c:v>274.66969860561971</c:v>
                </c:pt>
                <c:pt idx="388">
                  <c:v>274.61969860561976</c:v>
                </c:pt>
                <c:pt idx="389">
                  <c:v>274.56969860561981</c:v>
                </c:pt>
                <c:pt idx="390">
                  <c:v>274.51969860561985</c:v>
                </c:pt>
                <c:pt idx="391">
                  <c:v>274.4696986056199</c:v>
                </c:pt>
                <c:pt idx="392">
                  <c:v>274.41969860561994</c:v>
                </c:pt>
                <c:pt idx="393">
                  <c:v>274.36969860561999</c:v>
                </c:pt>
                <c:pt idx="394">
                  <c:v>274.31969860562003</c:v>
                </c:pt>
                <c:pt idx="395">
                  <c:v>274.26969860562008</c:v>
                </c:pt>
                <c:pt idx="396">
                  <c:v>274.21969860562012</c:v>
                </c:pt>
                <c:pt idx="397">
                  <c:v>274.16969860562017</c:v>
                </c:pt>
                <c:pt idx="398">
                  <c:v>274.11969860562021</c:v>
                </c:pt>
                <c:pt idx="399">
                  <c:v>274.06969860562026</c:v>
                </c:pt>
                <c:pt idx="400">
                  <c:v>274.01969860562031</c:v>
                </c:pt>
                <c:pt idx="401">
                  <c:v>273.96969860562035</c:v>
                </c:pt>
                <c:pt idx="402">
                  <c:v>273.9196986056204</c:v>
                </c:pt>
                <c:pt idx="403">
                  <c:v>273.86969860562044</c:v>
                </c:pt>
                <c:pt idx="404">
                  <c:v>273.81969860562049</c:v>
                </c:pt>
                <c:pt idx="405">
                  <c:v>273.76969860562053</c:v>
                </c:pt>
                <c:pt idx="406">
                  <c:v>273.71969860562058</c:v>
                </c:pt>
                <c:pt idx="407">
                  <c:v>273.66969860562062</c:v>
                </c:pt>
                <c:pt idx="408">
                  <c:v>273.61969860562067</c:v>
                </c:pt>
                <c:pt idx="409">
                  <c:v>273.56969860562072</c:v>
                </c:pt>
                <c:pt idx="410">
                  <c:v>273.51969860562076</c:v>
                </c:pt>
                <c:pt idx="411">
                  <c:v>273.46969860562081</c:v>
                </c:pt>
                <c:pt idx="412">
                  <c:v>273.41969860562085</c:v>
                </c:pt>
                <c:pt idx="413">
                  <c:v>273.3696986056209</c:v>
                </c:pt>
                <c:pt idx="414">
                  <c:v>273.31969860562094</c:v>
                </c:pt>
                <c:pt idx="415">
                  <c:v>273.26969860562099</c:v>
                </c:pt>
                <c:pt idx="416">
                  <c:v>273.21969860562103</c:v>
                </c:pt>
                <c:pt idx="417">
                  <c:v>273.16969860562108</c:v>
                </c:pt>
                <c:pt idx="418">
                  <c:v>273.11969860562112</c:v>
                </c:pt>
                <c:pt idx="419">
                  <c:v>273.06969860562117</c:v>
                </c:pt>
                <c:pt idx="420">
                  <c:v>273.01969860562122</c:v>
                </c:pt>
                <c:pt idx="421">
                  <c:v>272.96969860562126</c:v>
                </c:pt>
                <c:pt idx="422">
                  <c:v>272.91969860562131</c:v>
                </c:pt>
                <c:pt idx="423">
                  <c:v>272.86969860562135</c:v>
                </c:pt>
                <c:pt idx="424">
                  <c:v>272.8196986056214</c:v>
                </c:pt>
                <c:pt idx="425">
                  <c:v>272.76969860562144</c:v>
                </c:pt>
                <c:pt idx="426">
                  <c:v>272.71969860562149</c:v>
                </c:pt>
                <c:pt idx="427">
                  <c:v>272.66969860562153</c:v>
                </c:pt>
                <c:pt idx="428">
                  <c:v>272.61969860562158</c:v>
                </c:pt>
                <c:pt idx="429">
                  <c:v>272.56969860562162</c:v>
                </c:pt>
                <c:pt idx="430">
                  <c:v>272.51969860562167</c:v>
                </c:pt>
                <c:pt idx="431">
                  <c:v>272.46969860562172</c:v>
                </c:pt>
                <c:pt idx="432">
                  <c:v>272.41969860562176</c:v>
                </c:pt>
                <c:pt idx="433">
                  <c:v>272.36969860562181</c:v>
                </c:pt>
                <c:pt idx="434">
                  <c:v>272.31969860562185</c:v>
                </c:pt>
                <c:pt idx="435">
                  <c:v>272.2696986056219</c:v>
                </c:pt>
                <c:pt idx="436">
                  <c:v>272.21969860562194</c:v>
                </c:pt>
                <c:pt idx="437">
                  <c:v>272.16969860562199</c:v>
                </c:pt>
                <c:pt idx="438">
                  <c:v>272.11969860562203</c:v>
                </c:pt>
                <c:pt idx="439">
                  <c:v>272.06969860562208</c:v>
                </c:pt>
                <c:pt idx="440">
                  <c:v>272.01969860562212</c:v>
                </c:pt>
              </c:numCache>
            </c:numRef>
          </c:xVal>
          <c:yVal>
            <c:numRef>
              <c:f>A750CR!$E$12:$E$452</c:f>
              <c:numCache>
                <c:formatCode>General</c:formatCode>
                <c:ptCount val="441"/>
                <c:pt idx="0">
                  <c:v>19.114472341881083</c:v>
                </c:pt>
                <c:pt idx="1">
                  <c:v>-2.6066816867432863</c:v>
                </c:pt>
                <c:pt idx="2">
                  <c:v>-0.32783571536674572</c:v>
                </c:pt>
                <c:pt idx="3">
                  <c:v>2.9510102560097948</c:v>
                </c:pt>
                <c:pt idx="4">
                  <c:v>4.2298562273863354</c:v>
                </c:pt>
                <c:pt idx="5">
                  <c:v>2.5087021987619664</c:v>
                </c:pt>
                <c:pt idx="6">
                  <c:v>-4.212451829861493</c:v>
                </c:pt>
                <c:pt idx="7">
                  <c:v>5.0663941415150475</c:v>
                </c:pt>
                <c:pt idx="8">
                  <c:v>3.3452401128915881</c:v>
                </c:pt>
                <c:pt idx="9">
                  <c:v>-9.3759139157318714</c:v>
                </c:pt>
                <c:pt idx="10">
                  <c:v>7.9029320556437597</c:v>
                </c:pt>
                <c:pt idx="11">
                  <c:v>6.1817780270203002</c:v>
                </c:pt>
                <c:pt idx="12">
                  <c:v>14.460623998396841</c:v>
                </c:pt>
                <c:pt idx="13">
                  <c:v>7.7394699697733813</c:v>
                </c:pt>
                <c:pt idx="14">
                  <c:v>-17.981684058850078</c:v>
                </c:pt>
                <c:pt idx="15">
                  <c:v>-9.7028380874744471</c:v>
                </c:pt>
                <c:pt idx="16">
                  <c:v>-20.423992116097907</c:v>
                </c:pt>
                <c:pt idx="17">
                  <c:v>0.854853855278634</c:v>
                </c:pt>
                <c:pt idx="18">
                  <c:v>-20.866300173344825</c:v>
                </c:pt>
                <c:pt idx="19">
                  <c:v>5.4125457980317151</c:v>
                </c:pt>
                <c:pt idx="20">
                  <c:v>6.6913917694073461</c:v>
                </c:pt>
                <c:pt idx="21">
                  <c:v>43.970237740783887</c:v>
                </c:pt>
                <c:pt idx="22">
                  <c:v>27.249083712160427</c:v>
                </c:pt>
                <c:pt idx="23">
                  <c:v>32.527929683536968</c:v>
                </c:pt>
                <c:pt idx="24">
                  <c:v>20.806775654913508</c:v>
                </c:pt>
                <c:pt idx="25">
                  <c:v>12.085621626289139</c:v>
                </c:pt>
                <c:pt idx="26">
                  <c:v>10.36446759766568</c:v>
                </c:pt>
                <c:pt idx="27">
                  <c:v>4.6433135690422205</c:v>
                </c:pt>
                <c:pt idx="28">
                  <c:v>-7.077840459581239</c:v>
                </c:pt>
                <c:pt idx="29">
                  <c:v>-6.7989944882046984</c:v>
                </c:pt>
                <c:pt idx="30">
                  <c:v>-3.5201485168290674</c:v>
                </c:pt>
                <c:pt idx="31">
                  <c:v>3.7586974545474732</c:v>
                </c:pt>
                <c:pt idx="32">
                  <c:v>8.0375434259240137</c:v>
                </c:pt>
                <c:pt idx="33">
                  <c:v>10.316389397300554</c:v>
                </c:pt>
                <c:pt idx="34">
                  <c:v>22.595235368676185</c:v>
                </c:pt>
                <c:pt idx="35">
                  <c:v>-10.125918659947274</c:v>
                </c:pt>
                <c:pt idx="36">
                  <c:v>-11.847072688570734</c:v>
                </c:pt>
                <c:pt idx="37">
                  <c:v>14.431773282805807</c:v>
                </c:pt>
                <c:pt idx="38">
                  <c:v>21.710619254182348</c:v>
                </c:pt>
                <c:pt idx="39">
                  <c:v>-3.0105347744420214</c:v>
                </c:pt>
                <c:pt idx="40">
                  <c:v>-1.7316888030654809</c:v>
                </c:pt>
                <c:pt idx="41">
                  <c:v>-8.4528428316889404</c:v>
                </c:pt>
                <c:pt idx="42">
                  <c:v>-4.1739968603123998</c:v>
                </c:pt>
                <c:pt idx="43">
                  <c:v>7.1048491110641407</c:v>
                </c:pt>
                <c:pt idx="44">
                  <c:v>15.383695082439772</c:v>
                </c:pt>
                <c:pt idx="45">
                  <c:v>21.662541053816312</c:v>
                </c:pt>
                <c:pt idx="46">
                  <c:v>4.9413870251928529</c:v>
                </c:pt>
                <c:pt idx="47">
                  <c:v>-3.7797670034306066</c:v>
                </c:pt>
                <c:pt idx="48">
                  <c:v>16.499078967945934</c:v>
                </c:pt>
                <c:pt idx="49">
                  <c:v>10.777924939321565</c:v>
                </c:pt>
                <c:pt idx="50">
                  <c:v>28.056770910698106</c:v>
                </c:pt>
                <c:pt idx="51">
                  <c:v>24.335616882074646</c:v>
                </c:pt>
                <c:pt idx="52">
                  <c:v>11.614462853451187</c:v>
                </c:pt>
                <c:pt idx="53">
                  <c:v>7.8933088248277272</c:v>
                </c:pt>
                <c:pt idx="54">
                  <c:v>24.172154796203358</c:v>
                </c:pt>
                <c:pt idx="55">
                  <c:v>-2.5489992324201012</c:v>
                </c:pt>
                <c:pt idx="56">
                  <c:v>15.729846738956439</c:v>
                </c:pt>
                <c:pt idx="57">
                  <c:v>8.6927103329799138E-3</c:v>
                </c:pt>
                <c:pt idx="58">
                  <c:v>3.2875386817095205</c:v>
                </c:pt>
                <c:pt idx="59">
                  <c:v>10.566384653085152</c:v>
                </c:pt>
                <c:pt idx="60">
                  <c:v>17.845230624461692</c:v>
                </c:pt>
                <c:pt idx="61">
                  <c:v>-4.8759234041617674</c:v>
                </c:pt>
                <c:pt idx="62">
                  <c:v>4.4029225672147732</c:v>
                </c:pt>
                <c:pt idx="63">
                  <c:v>4.6817685385904042</c:v>
                </c:pt>
                <c:pt idx="64">
                  <c:v>1.9606145099669448</c:v>
                </c:pt>
                <c:pt idx="65">
                  <c:v>13.239460481343485</c:v>
                </c:pt>
                <c:pt idx="66">
                  <c:v>8.5183064527200258</c:v>
                </c:pt>
                <c:pt idx="67">
                  <c:v>18.797152424096566</c:v>
                </c:pt>
                <c:pt idx="68">
                  <c:v>-0.92400160452780256</c:v>
                </c:pt>
                <c:pt idx="69">
                  <c:v>16.354844366848738</c:v>
                </c:pt>
                <c:pt idx="70">
                  <c:v>24.633690338225279</c:v>
                </c:pt>
                <c:pt idx="71">
                  <c:v>-1.0874636903981809</c:v>
                </c:pt>
                <c:pt idx="72">
                  <c:v>37.19138228097836</c:v>
                </c:pt>
                <c:pt idx="73">
                  <c:v>-16.529771747646009</c:v>
                </c:pt>
                <c:pt idx="74">
                  <c:v>16.749074223730531</c:v>
                </c:pt>
                <c:pt idx="75">
                  <c:v>23.027920195107072</c:v>
                </c:pt>
                <c:pt idx="76">
                  <c:v>29.306766166483612</c:v>
                </c:pt>
                <c:pt idx="77">
                  <c:v>4.5856121378601529</c:v>
                </c:pt>
                <c:pt idx="78">
                  <c:v>-2.1355418907642161</c:v>
                </c:pt>
                <c:pt idx="79">
                  <c:v>5.1433040806123245</c:v>
                </c:pt>
                <c:pt idx="80">
                  <c:v>2.422150051988865</c:v>
                </c:pt>
                <c:pt idx="81">
                  <c:v>-7.2990039766345944</c:v>
                </c:pt>
                <c:pt idx="82">
                  <c:v>21.979841994741946</c:v>
                </c:pt>
                <c:pt idx="83">
                  <c:v>-9.7413120338824228</c:v>
                </c:pt>
                <c:pt idx="84">
                  <c:v>23.537533937494118</c:v>
                </c:pt>
                <c:pt idx="85">
                  <c:v>2.8163799088706583</c:v>
                </c:pt>
                <c:pt idx="86">
                  <c:v>4.0952258802471988</c:v>
                </c:pt>
                <c:pt idx="87">
                  <c:v>-5.6259281483762607</c:v>
                </c:pt>
                <c:pt idx="88">
                  <c:v>5.6529178229993704</c:v>
                </c:pt>
                <c:pt idx="89">
                  <c:v>6.9317637943759109</c:v>
                </c:pt>
                <c:pt idx="90">
                  <c:v>28.210609765752451</c:v>
                </c:pt>
                <c:pt idx="91">
                  <c:v>13.489455737128992</c:v>
                </c:pt>
                <c:pt idx="92">
                  <c:v>2.7683017085046231</c:v>
                </c:pt>
                <c:pt idx="93">
                  <c:v>18.047147679881164</c:v>
                </c:pt>
                <c:pt idx="94">
                  <c:v>-8.6740063487422958</c:v>
                </c:pt>
                <c:pt idx="95">
                  <c:v>12.604839622634245</c:v>
                </c:pt>
                <c:pt idx="96">
                  <c:v>21.883685594010785</c:v>
                </c:pt>
                <c:pt idx="97">
                  <c:v>25.162531565386416</c:v>
                </c:pt>
                <c:pt idx="98">
                  <c:v>26.441377536762957</c:v>
                </c:pt>
                <c:pt idx="99">
                  <c:v>36.720223508139497</c:v>
                </c:pt>
                <c:pt idx="100">
                  <c:v>26.999069479516038</c:v>
                </c:pt>
                <c:pt idx="101">
                  <c:v>20.277915450892579</c:v>
                </c:pt>
                <c:pt idx="102">
                  <c:v>22.55676142226821</c:v>
                </c:pt>
                <c:pt idx="103">
                  <c:v>34.83560739364475</c:v>
                </c:pt>
                <c:pt idx="104">
                  <c:v>20.114453365021291</c:v>
                </c:pt>
                <c:pt idx="105">
                  <c:v>43.393299336397831</c:v>
                </c:pt>
                <c:pt idx="106">
                  <c:v>22.672145307774372</c:v>
                </c:pt>
                <c:pt idx="107">
                  <c:v>43.950991279150003</c:v>
                </c:pt>
                <c:pt idx="108">
                  <c:v>37.229837250526543</c:v>
                </c:pt>
                <c:pt idx="109">
                  <c:v>49.508683221903084</c:v>
                </c:pt>
                <c:pt idx="110">
                  <c:v>40.787529193279624</c:v>
                </c:pt>
                <c:pt idx="111">
                  <c:v>49.066375164656165</c:v>
                </c:pt>
                <c:pt idx="112">
                  <c:v>20.345221136031796</c:v>
                </c:pt>
                <c:pt idx="113">
                  <c:v>56.624067107408337</c:v>
                </c:pt>
                <c:pt idx="114">
                  <c:v>75.902913078784877</c:v>
                </c:pt>
                <c:pt idx="115">
                  <c:v>33.181759050161418</c:v>
                </c:pt>
                <c:pt idx="116">
                  <c:v>65.460605021537958</c:v>
                </c:pt>
                <c:pt idx="117">
                  <c:v>82.739450992913589</c:v>
                </c:pt>
                <c:pt idx="118">
                  <c:v>73.01829696429013</c:v>
                </c:pt>
                <c:pt idx="119">
                  <c:v>94.29714293566667</c:v>
                </c:pt>
                <c:pt idx="120">
                  <c:v>100.57598890704321</c:v>
                </c:pt>
                <c:pt idx="121">
                  <c:v>104.85483487841884</c:v>
                </c:pt>
                <c:pt idx="122">
                  <c:v>110.13368084979538</c:v>
                </c:pt>
                <c:pt idx="123">
                  <c:v>118.41252682117192</c:v>
                </c:pt>
                <c:pt idx="124">
                  <c:v>108.69137279254846</c:v>
                </c:pt>
                <c:pt idx="125">
                  <c:v>133.970218763925</c:v>
                </c:pt>
                <c:pt idx="126">
                  <c:v>179.24906473530064</c:v>
                </c:pt>
                <c:pt idx="127">
                  <c:v>157.52791070667718</c:v>
                </c:pt>
                <c:pt idx="128">
                  <c:v>178.80675667805372</c:v>
                </c:pt>
                <c:pt idx="129">
                  <c:v>163.08560264943026</c:v>
                </c:pt>
                <c:pt idx="130">
                  <c:v>195.3644486208068</c:v>
                </c:pt>
                <c:pt idx="131">
                  <c:v>220.64329459218243</c:v>
                </c:pt>
                <c:pt idx="132">
                  <c:v>246.92214056355897</c:v>
                </c:pt>
                <c:pt idx="133">
                  <c:v>273.20098653493551</c:v>
                </c:pt>
                <c:pt idx="134">
                  <c:v>254.47983250631205</c:v>
                </c:pt>
                <c:pt idx="135">
                  <c:v>296.75867847768859</c:v>
                </c:pt>
                <c:pt idx="136">
                  <c:v>303.03752444906422</c:v>
                </c:pt>
                <c:pt idx="137">
                  <c:v>301.31637042044076</c:v>
                </c:pt>
                <c:pt idx="138">
                  <c:v>343.5952163918173</c:v>
                </c:pt>
                <c:pt idx="139">
                  <c:v>341.87406236319384</c:v>
                </c:pt>
                <c:pt idx="140">
                  <c:v>303.15290833457038</c:v>
                </c:pt>
                <c:pt idx="141">
                  <c:v>354.43175430594601</c:v>
                </c:pt>
                <c:pt idx="142">
                  <c:v>416.71060027732256</c:v>
                </c:pt>
                <c:pt idx="143">
                  <c:v>392.9894462486991</c:v>
                </c:pt>
                <c:pt idx="144">
                  <c:v>412.26829222007564</c:v>
                </c:pt>
                <c:pt idx="145">
                  <c:v>410.54713819145127</c:v>
                </c:pt>
                <c:pt idx="146">
                  <c:v>404.82598416282781</c:v>
                </c:pt>
                <c:pt idx="147">
                  <c:v>461.10483013420435</c:v>
                </c:pt>
                <c:pt idx="148">
                  <c:v>481.38367610558089</c:v>
                </c:pt>
                <c:pt idx="149">
                  <c:v>474.66252207695743</c:v>
                </c:pt>
                <c:pt idx="150">
                  <c:v>463.94136804833306</c:v>
                </c:pt>
                <c:pt idx="151">
                  <c:v>518.2202140197096</c:v>
                </c:pt>
                <c:pt idx="152">
                  <c:v>487.49905999108614</c:v>
                </c:pt>
                <c:pt idx="153">
                  <c:v>535.77790596246268</c:v>
                </c:pt>
                <c:pt idx="154">
                  <c:v>554.05675193383922</c:v>
                </c:pt>
                <c:pt idx="155">
                  <c:v>567.33559790521485</c:v>
                </c:pt>
                <c:pt idx="156">
                  <c:v>628.61444387659139</c:v>
                </c:pt>
                <c:pt idx="157">
                  <c:v>589.89328984796794</c:v>
                </c:pt>
                <c:pt idx="158">
                  <c:v>570.17213581934448</c:v>
                </c:pt>
                <c:pt idx="159">
                  <c:v>638.45098179072102</c:v>
                </c:pt>
                <c:pt idx="160">
                  <c:v>609.72982776209665</c:v>
                </c:pt>
                <c:pt idx="161">
                  <c:v>665.00867373347319</c:v>
                </c:pt>
                <c:pt idx="162">
                  <c:v>740.28751970484973</c:v>
                </c:pt>
                <c:pt idx="163">
                  <c:v>769.56636567622627</c:v>
                </c:pt>
                <c:pt idx="164">
                  <c:v>784.84521164760281</c:v>
                </c:pt>
                <c:pt idx="165">
                  <c:v>776.12405761897844</c:v>
                </c:pt>
                <c:pt idx="166">
                  <c:v>816.40290359035498</c:v>
                </c:pt>
                <c:pt idx="167">
                  <c:v>832.68174956173152</c:v>
                </c:pt>
                <c:pt idx="168">
                  <c:v>857.96059553310806</c:v>
                </c:pt>
                <c:pt idx="169">
                  <c:v>873.2394415044846</c:v>
                </c:pt>
                <c:pt idx="170">
                  <c:v>954.51828747586023</c:v>
                </c:pt>
                <c:pt idx="171">
                  <c:v>998.79713344723677</c:v>
                </c:pt>
                <c:pt idx="172">
                  <c:v>1034.0759794186133</c:v>
                </c:pt>
                <c:pt idx="173">
                  <c:v>1019.3548253899899</c:v>
                </c:pt>
                <c:pt idx="174">
                  <c:v>1039.6336713613655</c:v>
                </c:pt>
                <c:pt idx="175">
                  <c:v>1031.912517332742</c:v>
                </c:pt>
                <c:pt idx="176">
                  <c:v>1086.1913633041186</c:v>
                </c:pt>
                <c:pt idx="177">
                  <c:v>1078.4702092754951</c:v>
                </c:pt>
                <c:pt idx="178">
                  <c:v>1106.7490552468716</c:v>
                </c:pt>
                <c:pt idx="179">
                  <c:v>1054.0279012182473</c:v>
                </c:pt>
                <c:pt idx="180">
                  <c:v>1080.3067471896238</c:v>
                </c:pt>
                <c:pt idx="181">
                  <c:v>1008.5855931610004</c:v>
                </c:pt>
                <c:pt idx="182">
                  <c:v>1094.8644391323769</c:v>
                </c:pt>
                <c:pt idx="183">
                  <c:v>1068.1432851037534</c:v>
                </c:pt>
                <c:pt idx="184">
                  <c:v>1011.4221310751291</c:v>
                </c:pt>
                <c:pt idx="185">
                  <c:v>1014.7009770465056</c:v>
                </c:pt>
                <c:pt idx="186">
                  <c:v>979.97982301788215</c:v>
                </c:pt>
                <c:pt idx="187">
                  <c:v>996.25866898925869</c:v>
                </c:pt>
                <c:pt idx="188">
                  <c:v>999.53751496063524</c:v>
                </c:pt>
                <c:pt idx="189">
                  <c:v>951.81636093201087</c:v>
                </c:pt>
                <c:pt idx="190">
                  <c:v>890.09520690338741</c:v>
                </c:pt>
                <c:pt idx="191">
                  <c:v>789.37405287476395</c:v>
                </c:pt>
                <c:pt idx="192">
                  <c:v>804.65289884614049</c:v>
                </c:pt>
                <c:pt idx="193">
                  <c:v>760.93174481751703</c:v>
                </c:pt>
                <c:pt idx="194">
                  <c:v>719.21059078889266</c:v>
                </c:pt>
                <c:pt idx="195">
                  <c:v>651.4894367602692</c:v>
                </c:pt>
                <c:pt idx="196">
                  <c:v>662.76828273164574</c:v>
                </c:pt>
                <c:pt idx="197">
                  <c:v>591.04712870302228</c:v>
                </c:pt>
                <c:pt idx="198">
                  <c:v>531.32597467439882</c:v>
                </c:pt>
                <c:pt idx="199">
                  <c:v>555.60482064577445</c:v>
                </c:pt>
                <c:pt idx="200">
                  <c:v>461.88366661715099</c:v>
                </c:pt>
                <c:pt idx="201">
                  <c:v>449.16251258852753</c:v>
                </c:pt>
                <c:pt idx="202">
                  <c:v>408.44135855990407</c:v>
                </c:pt>
                <c:pt idx="203">
                  <c:v>371.72020453127971</c:v>
                </c:pt>
                <c:pt idx="204">
                  <c:v>330.99905050265625</c:v>
                </c:pt>
                <c:pt idx="205">
                  <c:v>327.27789647403279</c:v>
                </c:pt>
                <c:pt idx="206">
                  <c:v>317.55674244540933</c:v>
                </c:pt>
                <c:pt idx="207">
                  <c:v>224.83558841678587</c:v>
                </c:pt>
                <c:pt idx="208">
                  <c:v>233.1144343881615</c:v>
                </c:pt>
                <c:pt idx="209">
                  <c:v>213.39328035953804</c:v>
                </c:pt>
                <c:pt idx="210">
                  <c:v>208.67212633091458</c:v>
                </c:pt>
                <c:pt idx="211">
                  <c:v>205.95097230229112</c:v>
                </c:pt>
                <c:pt idx="212">
                  <c:v>167.22981827366766</c:v>
                </c:pt>
                <c:pt idx="213">
                  <c:v>148.50866424504329</c:v>
                </c:pt>
                <c:pt idx="214">
                  <c:v>151.78751021641983</c:v>
                </c:pt>
                <c:pt idx="215">
                  <c:v>127.06635618779637</c:v>
                </c:pt>
                <c:pt idx="216">
                  <c:v>119.34520215917291</c:v>
                </c:pt>
                <c:pt idx="217">
                  <c:v>125.62404813054945</c:v>
                </c:pt>
                <c:pt idx="218">
                  <c:v>117.90289410192509</c:v>
                </c:pt>
                <c:pt idx="219">
                  <c:v>83.181740073301626</c:v>
                </c:pt>
                <c:pt idx="220">
                  <c:v>63.460586044678166</c:v>
                </c:pt>
                <c:pt idx="221">
                  <c:v>55.739432016054707</c:v>
                </c:pt>
                <c:pt idx="222">
                  <c:v>60.018277987431247</c:v>
                </c:pt>
                <c:pt idx="223">
                  <c:v>63.297123958806878</c:v>
                </c:pt>
                <c:pt idx="224">
                  <c:v>58.575969930183419</c:v>
                </c:pt>
                <c:pt idx="225">
                  <c:v>64.854815901559959</c:v>
                </c:pt>
                <c:pt idx="226">
                  <c:v>27.1336618729365</c:v>
                </c:pt>
                <c:pt idx="227">
                  <c:v>37.412507844313041</c:v>
                </c:pt>
                <c:pt idx="228">
                  <c:v>81.691353815688672</c:v>
                </c:pt>
                <c:pt idx="229">
                  <c:v>35.970199787065212</c:v>
                </c:pt>
                <c:pt idx="230">
                  <c:v>67.249045758441753</c:v>
                </c:pt>
                <c:pt idx="231">
                  <c:v>49.527891729818293</c:v>
                </c:pt>
                <c:pt idx="232">
                  <c:v>23.806737701193924</c:v>
                </c:pt>
                <c:pt idx="233">
                  <c:v>30.085583672570465</c:v>
                </c:pt>
                <c:pt idx="234">
                  <c:v>53.364429643947005</c:v>
                </c:pt>
                <c:pt idx="235">
                  <c:v>5.6432756153235459</c:v>
                </c:pt>
                <c:pt idx="236">
                  <c:v>30.922121586700086</c:v>
                </c:pt>
                <c:pt idx="237">
                  <c:v>39.200967558075718</c:v>
                </c:pt>
                <c:pt idx="238">
                  <c:v>41.479813529452258</c:v>
                </c:pt>
                <c:pt idx="239">
                  <c:v>29.758659500828799</c:v>
                </c:pt>
                <c:pt idx="240">
                  <c:v>24.037505472205339</c:v>
                </c:pt>
                <c:pt idx="241">
                  <c:v>28.31635144358188</c:v>
                </c:pt>
                <c:pt idx="242">
                  <c:v>21.595197414957511</c:v>
                </c:pt>
                <c:pt idx="243">
                  <c:v>25.874043386334051</c:v>
                </c:pt>
                <c:pt idx="244">
                  <c:v>15.152889357710592</c:v>
                </c:pt>
                <c:pt idx="245">
                  <c:v>5.4317353290871324</c:v>
                </c:pt>
                <c:pt idx="246">
                  <c:v>8.710581300463673</c:v>
                </c:pt>
                <c:pt idx="247">
                  <c:v>18.989427271839304</c:v>
                </c:pt>
                <c:pt idx="248">
                  <c:v>40.268273243215845</c:v>
                </c:pt>
                <c:pt idx="249">
                  <c:v>-3.4528807854076149</c:v>
                </c:pt>
                <c:pt idx="250">
                  <c:v>24.825965185968926</c:v>
                </c:pt>
                <c:pt idx="251">
                  <c:v>7.1048111573454662</c:v>
                </c:pt>
                <c:pt idx="252">
                  <c:v>-2.6163428712789027</c:v>
                </c:pt>
                <c:pt idx="253">
                  <c:v>12.662503100097638</c:v>
                </c:pt>
                <c:pt idx="254">
                  <c:v>5.9413490714741783</c:v>
                </c:pt>
                <c:pt idx="255">
                  <c:v>2.2201950428507189</c:v>
                </c:pt>
                <c:pt idx="256">
                  <c:v>10.499041014227259</c:v>
                </c:pt>
                <c:pt idx="257">
                  <c:v>-5.2221130143971095</c:v>
                </c:pt>
                <c:pt idx="258">
                  <c:v>5.6732956979431037E-2</c:v>
                </c:pt>
                <c:pt idx="259">
                  <c:v>5.3355789283559716</c:v>
                </c:pt>
                <c:pt idx="260">
                  <c:v>5.6144248997325121</c:v>
                </c:pt>
                <c:pt idx="261">
                  <c:v>-9.1067291288918568</c:v>
                </c:pt>
                <c:pt idx="262">
                  <c:v>-19.827883157515316</c:v>
                </c:pt>
                <c:pt idx="263">
                  <c:v>4.4509628138612243</c:v>
                </c:pt>
                <c:pt idx="264">
                  <c:v>10.729808785237765</c:v>
                </c:pt>
                <c:pt idx="265">
                  <c:v>5.0086547566143054</c:v>
                </c:pt>
                <c:pt idx="266">
                  <c:v>-16.712499272010064</c:v>
                </c:pt>
                <c:pt idx="267">
                  <c:v>3.566346699366477</c:v>
                </c:pt>
                <c:pt idx="268">
                  <c:v>15.845192670743018</c:v>
                </c:pt>
                <c:pt idx="269">
                  <c:v>6.1240386421195581</c:v>
                </c:pt>
                <c:pt idx="270">
                  <c:v>-17.597115386503901</c:v>
                </c:pt>
                <c:pt idx="271">
                  <c:v>-16.31826941512827</c:v>
                </c:pt>
                <c:pt idx="272">
                  <c:v>3.9605765562482702</c:v>
                </c:pt>
                <c:pt idx="273">
                  <c:v>-1.7605774723751892</c:v>
                </c:pt>
                <c:pt idx="274">
                  <c:v>-0.4817315009986487</c:v>
                </c:pt>
                <c:pt idx="275">
                  <c:v>16.797114470377892</c:v>
                </c:pt>
                <c:pt idx="276">
                  <c:v>-11.924039558246477</c:v>
                </c:pt>
                <c:pt idx="277">
                  <c:v>4.3548064131300634</c:v>
                </c:pt>
                <c:pt idx="278">
                  <c:v>-4.366347615493396</c:v>
                </c:pt>
                <c:pt idx="279">
                  <c:v>-25.087501644116855</c:v>
                </c:pt>
                <c:pt idx="280">
                  <c:v>-15.808655672740315</c:v>
                </c:pt>
                <c:pt idx="281">
                  <c:v>-17.529809701364684</c:v>
                </c:pt>
                <c:pt idx="282">
                  <c:v>16.749036270011857</c:v>
                </c:pt>
                <c:pt idx="283">
                  <c:v>2.0278822413883972</c:v>
                </c:pt>
                <c:pt idx="284">
                  <c:v>19.306728212764938</c:v>
                </c:pt>
                <c:pt idx="285">
                  <c:v>3.5855741841414783</c:v>
                </c:pt>
                <c:pt idx="286">
                  <c:v>22.864420155517109</c:v>
                </c:pt>
                <c:pt idx="287">
                  <c:v>5.1432661268936499</c:v>
                </c:pt>
                <c:pt idx="288">
                  <c:v>8.4221120982701905</c:v>
                </c:pt>
                <c:pt idx="289">
                  <c:v>6.700958069646731</c:v>
                </c:pt>
                <c:pt idx="290">
                  <c:v>11.979804041022362</c:v>
                </c:pt>
                <c:pt idx="291">
                  <c:v>-18.741349987601097</c:v>
                </c:pt>
                <c:pt idx="292">
                  <c:v>1.5374959837754432</c:v>
                </c:pt>
                <c:pt idx="293">
                  <c:v>12.816341955151984</c:v>
                </c:pt>
                <c:pt idx="294">
                  <c:v>-11.904812073471476</c:v>
                </c:pt>
                <c:pt idx="295">
                  <c:v>10.374033897904155</c:v>
                </c:pt>
                <c:pt idx="296">
                  <c:v>6.6528798692806959</c:v>
                </c:pt>
                <c:pt idx="297">
                  <c:v>32.931725840657236</c:v>
                </c:pt>
                <c:pt idx="298">
                  <c:v>23.210571812033777</c:v>
                </c:pt>
                <c:pt idx="299">
                  <c:v>7.4894177834103175</c:v>
                </c:pt>
                <c:pt idx="300">
                  <c:v>19.768263754785949</c:v>
                </c:pt>
                <c:pt idx="301">
                  <c:v>8.0471097261624891</c:v>
                </c:pt>
                <c:pt idx="302">
                  <c:v>6.3259556975390296</c:v>
                </c:pt>
                <c:pt idx="303">
                  <c:v>14.60480166891557</c:v>
                </c:pt>
                <c:pt idx="304">
                  <c:v>18.883647640292111</c:v>
                </c:pt>
                <c:pt idx="305">
                  <c:v>28.162493611667742</c:v>
                </c:pt>
                <c:pt idx="306">
                  <c:v>22.441339583044282</c:v>
                </c:pt>
                <c:pt idx="307">
                  <c:v>18.720185554420823</c:v>
                </c:pt>
                <c:pt idx="308">
                  <c:v>14.999031525797363</c:v>
                </c:pt>
                <c:pt idx="309">
                  <c:v>12.277877497173904</c:v>
                </c:pt>
                <c:pt idx="310">
                  <c:v>9.556723468549535</c:v>
                </c:pt>
                <c:pt idx="311">
                  <c:v>6.8355694399260756</c:v>
                </c:pt>
                <c:pt idx="312">
                  <c:v>20.114415411302616</c:v>
                </c:pt>
                <c:pt idx="313">
                  <c:v>32.393261382679157</c:v>
                </c:pt>
                <c:pt idx="314">
                  <c:v>26.672107354055697</c:v>
                </c:pt>
                <c:pt idx="315">
                  <c:v>6.9509533254313283</c:v>
                </c:pt>
                <c:pt idx="316">
                  <c:v>39.229799296807869</c:v>
                </c:pt>
                <c:pt idx="317">
                  <c:v>17.508645268184409</c:v>
                </c:pt>
                <c:pt idx="318">
                  <c:v>25.78749123956095</c:v>
                </c:pt>
                <c:pt idx="319">
                  <c:v>52.066337210936581</c:v>
                </c:pt>
                <c:pt idx="320">
                  <c:v>27.345183182313122</c:v>
                </c:pt>
                <c:pt idx="321">
                  <c:v>72.624029153689662</c:v>
                </c:pt>
                <c:pt idx="322">
                  <c:v>36.902875125066203</c:v>
                </c:pt>
                <c:pt idx="323">
                  <c:v>51.181721096442743</c:v>
                </c:pt>
                <c:pt idx="324">
                  <c:v>47.460567067818374</c:v>
                </c:pt>
                <c:pt idx="325">
                  <c:v>51.739413039194915</c:v>
                </c:pt>
                <c:pt idx="326">
                  <c:v>43.018259010571455</c:v>
                </c:pt>
                <c:pt idx="327">
                  <c:v>58.297104981947996</c:v>
                </c:pt>
                <c:pt idx="328">
                  <c:v>72.575950953324536</c:v>
                </c:pt>
                <c:pt idx="329">
                  <c:v>45.854796924700167</c:v>
                </c:pt>
                <c:pt idx="330">
                  <c:v>51.133642896076708</c:v>
                </c:pt>
                <c:pt idx="331">
                  <c:v>66.412488867453249</c:v>
                </c:pt>
                <c:pt idx="332">
                  <c:v>70.691334838829789</c:v>
                </c:pt>
                <c:pt idx="333">
                  <c:v>50.97018081020633</c:v>
                </c:pt>
                <c:pt idx="334">
                  <c:v>77.249026781581961</c:v>
                </c:pt>
                <c:pt idx="335">
                  <c:v>52.527872752958501</c:v>
                </c:pt>
                <c:pt idx="336">
                  <c:v>78.806718724335042</c:v>
                </c:pt>
                <c:pt idx="337">
                  <c:v>77.085564695711582</c:v>
                </c:pt>
                <c:pt idx="338">
                  <c:v>92.364410667088123</c:v>
                </c:pt>
                <c:pt idx="339">
                  <c:v>58.643256638463754</c:v>
                </c:pt>
                <c:pt idx="340">
                  <c:v>82.922102609840294</c:v>
                </c:pt>
                <c:pt idx="341">
                  <c:v>110.20094858121684</c:v>
                </c:pt>
                <c:pt idx="342">
                  <c:v>92.479794552593376</c:v>
                </c:pt>
                <c:pt idx="343">
                  <c:v>92.758640523969916</c:v>
                </c:pt>
                <c:pt idx="344">
                  <c:v>107.03748649534555</c:v>
                </c:pt>
                <c:pt idx="345">
                  <c:v>99.316332466722088</c:v>
                </c:pt>
                <c:pt idx="346">
                  <c:v>103.59517843809863</c:v>
                </c:pt>
                <c:pt idx="347">
                  <c:v>104.87402440947517</c:v>
                </c:pt>
                <c:pt idx="348">
                  <c:v>81.1528703808508</c:v>
                </c:pt>
                <c:pt idx="349">
                  <c:v>102.43171635222734</c:v>
                </c:pt>
                <c:pt idx="350">
                  <c:v>93.710562323603881</c:v>
                </c:pt>
                <c:pt idx="351">
                  <c:v>91.989408294980421</c:v>
                </c:pt>
                <c:pt idx="352">
                  <c:v>100.26825426635696</c:v>
                </c:pt>
                <c:pt idx="353">
                  <c:v>108.54710023773259</c:v>
                </c:pt>
                <c:pt idx="354">
                  <c:v>82.825946209109134</c:v>
                </c:pt>
                <c:pt idx="355">
                  <c:v>118.10479218048567</c:v>
                </c:pt>
                <c:pt idx="356">
                  <c:v>96.383638151862215</c:v>
                </c:pt>
                <c:pt idx="357">
                  <c:v>88.662484123238755</c:v>
                </c:pt>
                <c:pt idx="358">
                  <c:v>103.94133009461439</c:v>
                </c:pt>
                <c:pt idx="359">
                  <c:v>127.22017606599093</c:v>
                </c:pt>
                <c:pt idx="360">
                  <c:v>86.499022037367467</c:v>
                </c:pt>
                <c:pt idx="361">
                  <c:v>102.77786800874401</c:v>
                </c:pt>
                <c:pt idx="362">
                  <c:v>90.056713980120549</c:v>
                </c:pt>
                <c:pt idx="363">
                  <c:v>98.33555995149618</c:v>
                </c:pt>
                <c:pt idx="364">
                  <c:v>68.61440592287272</c:v>
                </c:pt>
                <c:pt idx="365">
                  <c:v>97.893251894249261</c:v>
                </c:pt>
                <c:pt idx="366">
                  <c:v>68.172097865625801</c:v>
                </c:pt>
                <c:pt idx="367">
                  <c:v>96.450943837002342</c:v>
                </c:pt>
                <c:pt idx="368">
                  <c:v>81.729789808377973</c:v>
                </c:pt>
                <c:pt idx="369">
                  <c:v>95.008635779754513</c:v>
                </c:pt>
                <c:pt idx="370">
                  <c:v>94.287481751131054</c:v>
                </c:pt>
                <c:pt idx="371">
                  <c:v>71.566327722507594</c:v>
                </c:pt>
                <c:pt idx="372">
                  <c:v>53.845173693884135</c:v>
                </c:pt>
                <c:pt idx="373">
                  <c:v>81.124019665259766</c:v>
                </c:pt>
                <c:pt idx="374">
                  <c:v>74.402865636636307</c:v>
                </c:pt>
                <c:pt idx="375">
                  <c:v>72.681711608012847</c:v>
                </c:pt>
                <c:pt idx="376">
                  <c:v>74.960557579389388</c:v>
                </c:pt>
                <c:pt idx="377">
                  <c:v>64.239403550765019</c:v>
                </c:pt>
                <c:pt idx="378">
                  <c:v>73.518249522141559</c:v>
                </c:pt>
                <c:pt idx="379">
                  <c:v>85.7970954935181</c:v>
                </c:pt>
                <c:pt idx="380">
                  <c:v>71.07594146489464</c:v>
                </c:pt>
                <c:pt idx="381">
                  <c:v>82.354787436271181</c:v>
                </c:pt>
                <c:pt idx="382">
                  <c:v>73.633633407646812</c:v>
                </c:pt>
                <c:pt idx="383">
                  <c:v>66.912479379023353</c:v>
                </c:pt>
                <c:pt idx="384">
                  <c:v>62.191325350399893</c:v>
                </c:pt>
                <c:pt idx="385">
                  <c:v>68.470171321776434</c:v>
                </c:pt>
                <c:pt idx="386">
                  <c:v>68.749017293152974</c:v>
                </c:pt>
                <c:pt idx="387">
                  <c:v>61.027863264528605</c:v>
                </c:pt>
                <c:pt idx="388">
                  <c:v>78.306709235905146</c:v>
                </c:pt>
                <c:pt idx="389">
                  <c:v>64.585555207281686</c:v>
                </c:pt>
                <c:pt idx="390">
                  <c:v>57.864401178658227</c:v>
                </c:pt>
                <c:pt idx="391">
                  <c:v>53.143247150034767</c:v>
                </c:pt>
                <c:pt idx="392">
                  <c:v>79.422093121410398</c:v>
                </c:pt>
                <c:pt idx="393">
                  <c:v>66.700939092786939</c:v>
                </c:pt>
                <c:pt idx="394">
                  <c:v>44.97978506416348</c:v>
                </c:pt>
                <c:pt idx="395">
                  <c:v>61.25863103554002</c:v>
                </c:pt>
                <c:pt idx="396">
                  <c:v>34.537477006916561</c:v>
                </c:pt>
                <c:pt idx="397">
                  <c:v>40.816322978292192</c:v>
                </c:pt>
                <c:pt idx="398">
                  <c:v>61.095168949668732</c:v>
                </c:pt>
                <c:pt idx="399">
                  <c:v>41.374014921045273</c:v>
                </c:pt>
                <c:pt idx="400">
                  <c:v>57.652860892421813</c:v>
                </c:pt>
                <c:pt idx="401">
                  <c:v>43.931706863797444</c:v>
                </c:pt>
                <c:pt idx="402">
                  <c:v>46.210552835173985</c:v>
                </c:pt>
                <c:pt idx="403">
                  <c:v>32.489398806550525</c:v>
                </c:pt>
                <c:pt idx="404">
                  <c:v>21.768244777927066</c:v>
                </c:pt>
                <c:pt idx="405">
                  <c:v>36.047090749303607</c:v>
                </c:pt>
                <c:pt idx="406">
                  <c:v>35.325936720679238</c:v>
                </c:pt>
                <c:pt idx="407">
                  <c:v>14.604782692055778</c:v>
                </c:pt>
                <c:pt idx="408">
                  <c:v>14.883628663432319</c:v>
                </c:pt>
                <c:pt idx="409">
                  <c:v>48.162474634808859</c:v>
                </c:pt>
                <c:pt idx="410">
                  <c:v>21.4413206061854</c:v>
                </c:pt>
                <c:pt idx="411">
                  <c:v>35.720166577561031</c:v>
                </c:pt>
                <c:pt idx="412">
                  <c:v>31.999012548937571</c:v>
                </c:pt>
                <c:pt idx="413">
                  <c:v>35.277858520314112</c:v>
                </c:pt>
                <c:pt idx="414">
                  <c:v>41.556704491690653</c:v>
                </c:pt>
                <c:pt idx="415">
                  <c:v>40.835550463067193</c:v>
                </c:pt>
                <c:pt idx="416">
                  <c:v>29.114396434442824</c:v>
                </c:pt>
                <c:pt idx="417">
                  <c:v>51.393242405819365</c:v>
                </c:pt>
                <c:pt idx="418">
                  <c:v>44.672088377195905</c:v>
                </c:pt>
                <c:pt idx="419">
                  <c:v>21.950934348572446</c:v>
                </c:pt>
                <c:pt idx="420">
                  <c:v>50.229780319948986</c:v>
                </c:pt>
                <c:pt idx="421">
                  <c:v>20.508626291324617</c:v>
                </c:pt>
                <c:pt idx="422">
                  <c:v>16.787472262701158</c:v>
                </c:pt>
                <c:pt idx="423">
                  <c:v>36.066318234077698</c:v>
                </c:pt>
                <c:pt idx="424">
                  <c:v>28.345164205454239</c:v>
                </c:pt>
                <c:pt idx="425">
                  <c:v>22.62401017683078</c:v>
                </c:pt>
                <c:pt idx="426">
                  <c:v>17.902856148206411</c:v>
                </c:pt>
                <c:pt idx="427">
                  <c:v>38.181702119582951</c:v>
                </c:pt>
                <c:pt idx="428">
                  <c:v>30.460548090959492</c:v>
                </c:pt>
                <c:pt idx="429">
                  <c:v>27.739394062336032</c:v>
                </c:pt>
                <c:pt idx="430">
                  <c:v>15.018240033711663</c:v>
                </c:pt>
                <c:pt idx="431">
                  <c:v>41.297086005088204</c:v>
                </c:pt>
                <c:pt idx="432">
                  <c:v>51.575931976464744</c:v>
                </c:pt>
                <c:pt idx="433">
                  <c:v>25.854777947841285</c:v>
                </c:pt>
                <c:pt idx="434">
                  <c:v>43.133623919217825</c:v>
                </c:pt>
                <c:pt idx="435">
                  <c:v>49.412469890593457</c:v>
                </c:pt>
                <c:pt idx="436">
                  <c:v>48.691315861969997</c:v>
                </c:pt>
                <c:pt idx="437">
                  <c:v>47.970161833346538</c:v>
                </c:pt>
                <c:pt idx="438">
                  <c:v>40.249007804723078</c:v>
                </c:pt>
                <c:pt idx="439">
                  <c:v>44.527853776099619</c:v>
                </c:pt>
                <c:pt idx="440">
                  <c:v>42.80669974747525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E15-4BEF-9F9A-C4251F37AD12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294.01969860560212</c:v>
                </c:pt>
                <c:pt idx="1">
                  <c:v>293.96969860560216</c:v>
                </c:pt>
                <c:pt idx="2">
                  <c:v>293.91969860560221</c:v>
                </c:pt>
                <c:pt idx="3">
                  <c:v>293.86969860560225</c:v>
                </c:pt>
                <c:pt idx="4">
                  <c:v>293.8196986056023</c:v>
                </c:pt>
                <c:pt idx="5">
                  <c:v>293.76969860560234</c:v>
                </c:pt>
                <c:pt idx="6">
                  <c:v>293.71969860560239</c:v>
                </c:pt>
                <c:pt idx="7">
                  <c:v>293.66969860560243</c:v>
                </c:pt>
                <c:pt idx="8">
                  <c:v>293.61969860560248</c:v>
                </c:pt>
                <c:pt idx="9">
                  <c:v>293.56969860560253</c:v>
                </c:pt>
                <c:pt idx="10">
                  <c:v>293.51969860560257</c:v>
                </c:pt>
                <c:pt idx="11">
                  <c:v>293.46969860560262</c:v>
                </c:pt>
                <c:pt idx="12">
                  <c:v>293.41969860560266</c:v>
                </c:pt>
                <c:pt idx="13">
                  <c:v>293.36969860560271</c:v>
                </c:pt>
                <c:pt idx="14">
                  <c:v>293.31969860560275</c:v>
                </c:pt>
                <c:pt idx="15">
                  <c:v>293.2696986056028</c:v>
                </c:pt>
                <c:pt idx="16">
                  <c:v>293.21969860560284</c:v>
                </c:pt>
                <c:pt idx="17">
                  <c:v>293.16969860560289</c:v>
                </c:pt>
                <c:pt idx="18">
                  <c:v>293.11969860560293</c:v>
                </c:pt>
                <c:pt idx="19">
                  <c:v>293.06969860560298</c:v>
                </c:pt>
                <c:pt idx="20">
                  <c:v>293.01969860560303</c:v>
                </c:pt>
                <c:pt idx="21">
                  <c:v>292.96969860560307</c:v>
                </c:pt>
                <c:pt idx="22">
                  <c:v>292.91969860560312</c:v>
                </c:pt>
                <c:pt idx="23">
                  <c:v>292.86969860560316</c:v>
                </c:pt>
                <c:pt idx="24">
                  <c:v>292.81969860560321</c:v>
                </c:pt>
                <c:pt idx="25">
                  <c:v>292.76969860560325</c:v>
                </c:pt>
                <c:pt idx="26">
                  <c:v>292.7196986056033</c:v>
                </c:pt>
                <c:pt idx="27">
                  <c:v>292.66969860560334</c:v>
                </c:pt>
                <c:pt idx="28">
                  <c:v>292.61969860560339</c:v>
                </c:pt>
                <c:pt idx="29">
                  <c:v>292.56969860560343</c:v>
                </c:pt>
                <c:pt idx="30">
                  <c:v>292.51969860560348</c:v>
                </c:pt>
                <c:pt idx="31">
                  <c:v>292.46969860560353</c:v>
                </c:pt>
                <c:pt idx="32">
                  <c:v>292.41969860560357</c:v>
                </c:pt>
                <c:pt idx="33">
                  <c:v>292.36969860560362</c:v>
                </c:pt>
                <c:pt idx="34">
                  <c:v>292.31969860560366</c:v>
                </c:pt>
                <c:pt idx="35">
                  <c:v>292.26969860560371</c:v>
                </c:pt>
                <c:pt idx="36">
                  <c:v>292.21969860560375</c:v>
                </c:pt>
                <c:pt idx="37">
                  <c:v>292.1696986056038</c:v>
                </c:pt>
                <c:pt idx="38">
                  <c:v>292.11969860560384</c:v>
                </c:pt>
                <c:pt idx="39">
                  <c:v>292.06969860560389</c:v>
                </c:pt>
                <c:pt idx="40">
                  <c:v>292.01969860560393</c:v>
                </c:pt>
                <c:pt idx="41">
                  <c:v>291.96969860560398</c:v>
                </c:pt>
                <c:pt idx="42">
                  <c:v>291.91969860560403</c:v>
                </c:pt>
                <c:pt idx="43">
                  <c:v>291.86969860560407</c:v>
                </c:pt>
                <c:pt idx="44">
                  <c:v>291.81969860560412</c:v>
                </c:pt>
                <c:pt idx="45">
                  <c:v>291.76969860560416</c:v>
                </c:pt>
                <c:pt idx="46">
                  <c:v>291.71969860560421</c:v>
                </c:pt>
                <c:pt idx="47">
                  <c:v>291.66969860560425</c:v>
                </c:pt>
                <c:pt idx="48">
                  <c:v>291.6196986056043</c:v>
                </c:pt>
                <c:pt idx="49">
                  <c:v>291.56969860560434</c:v>
                </c:pt>
                <c:pt idx="50">
                  <c:v>291.51969860560439</c:v>
                </c:pt>
                <c:pt idx="51">
                  <c:v>291.46969860560444</c:v>
                </c:pt>
                <c:pt idx="52">
                  <c:v>291.41969860560448</c:v>
                </c:pt>
                <c:pt idx="53">
                  <c:v>291.36969860560453</c:v>
                </c:pt>
                <c:pt idx="54">
                  <c:v>291.31969860560457</c:v>
                </c:pt>
                <c:pt idx="55">
                  <c:v>291.26969860560462</c:v>
                </c:pt>
                <c:pt idx="56">
                  <c:v>291.21969860560466</c:v>
                </c:pt>
                <c:pt idx="57">
                  <c:v>291.16969860560471</c:v>
                </c:pt>
                <c:pt idx="58">
                  <c:v>291.11969860560475</c:v>
                </c:pt>
                <c:pt idx="59">
                  <c:v>291.0696986056048</c:v>
                </c:pt>
                <c:pt idx="60">
                  <c:v>291.01969860560484</c:v>
                </c:pt>
                <c:pt idx="61">
                  <c:v>290.96969860560489</c:v>
                </c:pt>
                <c:pt idx="62">
                  <c:v>290.91969860560494</c:v>
                </c:pt>
                <c:pt idx="63">
                  <c:v>290.86969860560498</c:v>
                </c:pt>
                <c:pt idx="64">
                  <c:v>290.81969860560503</c:v>
                </c:pt>
                <c:pt idx="65">
                  <c:v>290.76969860560507</c:v>
                </c:pt>
                <c:pt idx="66">
                  <c:v>290.71969860560512</c:v>
                </c:pt>
                <c:pt idx="67">
                  <c:v>290.66969860560516</c:v>
                </c:pt>
                <c:pt idx="68">
                  <c:v>290.61969860560521</c:v>
                </c:pt>
                <c:pt idx="69">
                  <c:v>290.56969860560525</c:v>
                </c:pt>
                <c:pt idx="70">
                  <c:v>290.5196986056053</c:v>
                </c:pt>
                <c:pt idx="71">
                  <c:v>290.46969860560534</c:v>
                </c:pt>
                <c:pt idx="72">
                  <c:v>290.41969860560539</c:v>
                </c:pt>
                <c:pt idx="73">
                  <c:v>290.36969860560544</c:v>
                </c:pt>
                <c:pt idx="74">
                  <c:v>290.31969860560548</c:v>
                </c:pt>
                <c:pt idx="75">
                  <c:v>290.26969860560553</c:v>
                </c:pt>
                <c:pt idx="76">
                  <c:v>290.21969860560557</c:v>
                </c:pt>
                <c:pt idx="77">
                  <c:v>290.16969860560562</c:v>
                </c:pt>
                <c:pt idx="78">
                  <c:v>290.11969860560566</c:v>
                </c:pt>
                <c:pt idx="79">
                  <c:v>290.06969860560571</c:v>
                </c:pt>
                <c:pt idx="80">
                  <c:v>290.01969860560575</c:v>
                </c:pt>
                <c:pt idx="81">
                  <c:v>289.9696986056058</c:v>
                </c:pt>
                <c:pt idx="82">
                  <c:v>289.91969860560584</c:v>
                </c:pt>
                <c:pt idx="83">
                  <c:v>289.86969860560589</c:v>
                </c:pt>
                <c:pt idx="84">
                  <c:v>289.81969860560594</c:v>
                </c:pt>
                <c:pt idx="85">
                  <c:v>289.76969860560598</c:v>
                </c:pt>
                <c:pt idx="86">
                  <c:v>289.71969860560603</c:v>
                </c:pt>
                <c:pt idx="87">
                  <c:v>289.66969860560607</c:v>
                </c:pt>
                <c:pt idx="88">
                  <c:v>289.61969860560612</c:v>
                </c:pt>
                <c:pt idx="89">
                  <c:v>289.56969860560616</c:v>
                </c:pt>
                <c:pt idx="90">
                  <c:v>289.51969860560621</c:v>
                </c:pt>
                <c:pt idx="91">
                  <c:v>289.46969860560625</c:v>
                </c:pt>
                <c:pt idx="92">
                  <c:v>289.4196986056063</c:v>
                </c:pt>
                <c:pt idx="93">
                  <c:v>289.36969860560635</c:v>
                </c:pt>
                <c:pt idx="94">
                  <c:v>289.31969860560639</c:v>
                </c:pt>
                <c:pt idx="95">
                  <c:v>289.26969860560644</c:v>
                </c:pt>
                <c:pt idx="96">
                  <c:v>289.21969860560648</c:v>
                </c:pt>
                <c:pt idx="97">
                  <c:v>289.16969860560653</c:v>
                </c:pt>
                <c:pt idx="98">
                  <c:v>289.11969860560657</c:v>
                </c:pt>
                <c:pt idx="99">
                  <c:v>289.06969860560662</c:v>
                </c:pt>
                <c:pt idx="100">
                  <c:v>289.01969860560666</c:v>
                </c:pt>
                <c:pt idx="101">
                  <c:v>288.96969860560671</c:v>
                </c:pt>
                <c:pt idx="102">
                  <c:v>288.91969860560675</c:v>
                </c:pt>
                <c:pt idx="103">
                  <c:v>288.8696986056068</c:v>
                </c:pt>
                <c:pt idx="104">
                  <c:v>288.81969860560685</c:v>
                </c:pt>
                <c:pt idx="105">
                  <c:v>288.76969860560689</c:v>
                </c:pt>
                <c:pt idx="106">
                  <c:v>288.71969860560694</c:v>
                </c:pt>
                <c:pt idx="107">
                  <c:v>288.66969860560698</c:v>
                </c:pt>
                <c:pt idx="108">
                  <c:v>288.61969860560703</c:v>
                </c:pt>
                <c:pt idx="109">
                  <c:v>288.56969860560707</c:v>
                </c:pt>
                <c:pt idx="110">
                  <c:v>288.51969860560712</c:v>
                </c:pt>
                <c:pt idx="111">
                  <c:v>288.46969860560716</c:v>
                </c:pt>
                <c:pt idx="112">
                  <c:v>288.41969860560721</c:v>
                </c:pt>
                <c:pt idx="113">
                  <c:v>288.36969860560725</c:v>
                </c:pt>
                <c:pt idx="114">
                  <c:v>288.3196986056073</c:v>
                </c:pt>
                <c:pt idx="115">
                  <c:v>288.26969860560735</c:v>
                </c:pt>
                <c:pt idx="116">
                  <c:v>288.21969860560739</c:v>
                </c:pt>
                <c:pt idx="117">
                  <c:v>288.16969860560744</c:v>
                </c:pt>
                <c:pt idx="118">
                  <c:v>288.11969860560748</c:v>
                </c:pt>
                <c:pt idx="119">
                  <c:v>288.06969860560753</c:v>
                </c:pt>
                <c:pt idx="120">
                  <c:v>288.01969860560757</c:v>
                </c:pt>
                <c:pt idx="121">
                  <c:v>287.96969860560762</c:v>
                </c:pt>
                <c:pt idx="122">
                  <c:v>287.91969860560766</c:v>
                </c:pt>
                <c:pt idx="123">
                  <c:v>287.86969860560771</c:v>
                </c:pt>
                <c:pt idx="124">
                  <c:v>287.81969860560775</c:v>
                </c:pt>
                <c:pt idx="125">
                  <c:v>287.7696986056078</c:v>
                </c:pt>
                <c:pt idx="126">
                  <c:v>287.71969860560785</c:v>
                </c:pt>
                <c:pt idx="127">
                  <c:v>287.66969860560789</c:v>
                </c:pt>
                <c:pt idx="128">
                  <c:v>287.61969860560794</c:v>
                </c:pt>
                <c:pt idx="129">
                  <c:v>287.56969860560798</c:v>
                </c:pt>
                <c:pt idx="130">
                  <c:v>287.51969860560803</c:v>
                </c:pt>
                <c:pt idx="131">
                  <c:v>287.46969860560807</c:v>
                </c:pt>
                <c:pt idx="132">
                  <c:v>287.41969860560812</c:v>
                </c:pt>
                <c:pt idx="133">
                  <c:v>287.36969860560816</c:v>
                </c:pt>
                <c:pt idx="134">
                  <c:v>287.31969860560821</c:v>
                </c:pt>
                <c:pt idx="135">
                  <c:v>287.26969860560826</c:v>
                </c:pt>
                <c:pt idx="136">
                  <c:v>287.2196986056083</c:v>
                </c:pt>
                <c:pt idx="137">
                  <c:v>287.16969860560835</c:v>
                </c:pt>
                <c:pt idx="138">
                  <c:v>287.11969860560839</c:v>
                </c:pt>
                <c:pt idx="139">
                  <c:v>287.06969860560844</c:v>
                </c:pt>
                <c:pt idx="140">
                  <c:v>287.01969860560848</c:v>
                </c:pt>
                <c:pt idx="141">
                  <c:v>286.96969860560853</c:v>
                </c:pt>
                <c:pt idx="142">
                  <c:v>286.91969860560857</c:v>
                </c:pt>
                <c:pt idx="143">
                  <c:v>286.86969860560862</c:v>
                </c:pt>
                <c:pt idx="144">
                  <c:v>286.81969860560866</c:v>
                </c:pt>
                <c:pt idx="145">
                  <c:v>286.76969860560871</c:v>
                </c:pt>
                <c:pt idx="146">
                  <c:v>286.71969860560876</c:v>
                </c:pt>
                <c:pt idx="147">
                  <c:v>286.6696986056088</c:v>
                </c:pt>
                <c:pt idx="148">
                  <c:v>286.61969860560885</c:v>
                </c:pt>
                <c:pt idx="149">
                  <c:v>286.56969860560889</c:v>
                </c:pt>
                <c:pt idx="150">
                  <c:v>286.51969860560894</c:v>
                </c:pt>
                <c:pt idx="151">
                  <c:v>286.46969860560898</c:v>
                </c:pt>
                <c:pt idx="152">
                  <c:v>286.41969860560903</c:v>
                </c:pt>
                <c:pt idx="153">
                  <c:v>286.36969860560907</c:v>
                </c:pt>
                <c:pt idx="154">
                  <c:v>286.31969860560912</c:v>
                </c:pt>
                <c:pt idx="155">
                  <c:v>286.26969860560916</c:v>
                </c:pt>
                <c:pt idx="156">
                  <c:v>286.21969860560921</c:v>
                </c:pt>
                <c:pt idx="157">
                  <c:v>286.16969860560926</c:v>
                </c:pt>
                <c:pt idx="158">
                  <c:v>286.1196986056093</c:v>
                </c:pt>
                <c:pt idx="159">
                  <c:v>286.06969860560935</c:v>
                </c:pt>
                <c:pt idx="160">
                  <c:v>286.01969860560939</c:v>
                </c:pt>
                <c:pt idx="161">
                  <c:v>285.96969860560944</c:v>
                </c:pt>
                <c:pt idx="162">
                  <c:v>285.91969860560948</c:v>
                </c:pt>
                <c:pt idx="163">
                  <c:v>285.86969860560953</c:v>
                </c:pt>
                <c:pt idx="164">
                  <c:v>285.81969860560957</c:v>
                </c:pt>
                <c:pt idx="165">
                  <c:v>285.76969860560962</c:v>
                </c:pt>
                <c:pt idx="166">
                  <c:v>285.71969860560966</c:v>
                </c:pt>
                <c:pt idx="167">
                  <c:v>285.66969860560971</c:v>
                </c:pt>
                <c:pt idx="168">
                  <c:v>285.61969860560976</c:v>
                </c:pt>
                <c:pt idx="169">
                  <c:v>285.5696986056098</c:v>
                </c:pt>
                <c:pt idx="170">
                  <c:v>285.51969860560985</c:v>
                </c:pt>
                <c:pt idx="171">
                  <c:v>285.46969860560989</c:v>
                </c:pt>
                <c:pt idx="172">
                  <c:v>285.41969860560994</c:v>
                </c:pt>
                <c:pt idx="173">
                  <c:v>285.36969860560998</c:v>
                </c:pt>
                <c:pt idx="174">
                  <c:v>285.31969860561003</c:v>
                </c:pt>
                <c:pt idx="175">
                  <c:v>285.26969860561007</c:v>
                </c:pt>
                <c:pt idx="176">
                  <c:v>285.21969860561012</c:v>
                </c:pt>
                <c:pt idx="177">
                  <c:v>285.16969860561017</c:v>
                </c:pt>
                <c:pt idx="178">
                  <c:v>285.11969860561021</c:v>
                </c:pt>
                <c:pt idx="179">
                  <c:v>285.06969860561026</c:v>
                </c:pt>
                <c:pt idx="180">
                  <c:v>285.0196986056103</c:v>
                </c:pt>
                <c:pt idx="181">
                  <c:v>284.96969860561035</c:v>
                </c:pt>
                <c:pt idx="182">
                  <c:v>284.91969860561039</c:v>
                </c:pt>
                <c:pt idx="183">
                  <c:v>284.86969860561044</c:v>
                </c:pt>
                <c:pt idx="184">
                  <c:v>284.81969860561048</c:v>
                </c:pt>
                <c:pt idx="185">
                  <c:v>284.76969860561053</c:v>
                </c:pt>
                <c:pt idx="186">
                  <c:v>284.71969860561057</c:v>
                </c:pt>
                <c:pt idx="187">
                  <c:v>284.66969860561062</c:v>
                </c:pt>
                <c:pt idx="188">
                  <c:v>284.61969860561067</c:v>
                </c:pt>
                <c:pt idx="189">
                  <c:v>284.56969860561071</c:v>
                </c:pt>
                <c:pt idx="190">
                  <c:v>284.51969860561076</c:v>
                </c:pt>
                <c:pt idx="191">
                  <c:v>284.4696986056108</c:v>
                </c:pt>
                <c:pt idx="192">
                  <c:v>284.41969860561085</c:v>
                </c:pt>
                <c:pt idx="193">
                  <c:v>284.36969860561089</c:v>
                </c:pt>
                <c:pt idx="194">
                  <c:v>284.31969860561094</c:v>
                </c:pt>
                <c:pt idx="195">
                  <c:v>284.26969860561098</c:v>
                </c:pt>
                <c:pt idx="196">
                  <c:v>284.21969860561103</c:v>
                </c:pt>
                <c:pt idx="197">
                  <c:v>284.16969860561107</c:v>
                </c:pt>
                <c:pt idx="198">
                  <c:v>284.11969860561112</c:v>
                </c:pt>
                <c:pt idx="199">
                  <c:v>284.06969860561117</c:v>
                </c:pt>
                <c:pt idx="200">
                  <c:v>284.01969860561121</c:v>
                </c:pt>
                <c:pt idx="201">
                  <c:v>283.96969860561126</c:v>
                </c:pt>
                <c:pt idx="202">
                  <c:v>283.9196986056113</c:v>
                </c:pt>
                <c:pt idx="203">
                  <c:v>283.86969860561135</c:v>
                </c:pt>
                <c:pt idx="204">
                  <c:v>283.81969860561139</c:v>
                </c:pt>
                <c:pt idx="205">
                  <c:v>283.76969860561144</c:v>
                </c:pt>
                <c:pt idx="206">
                  <c:v>283.71969860561148</c:v>
                </c:pt>
                <c:pt idx="207">
                  <c:v>283.66969860561153</c:v>
                </c:pt>
                <c:pt idx="208">
                  <c:v>283.61969860561157</c:v>
                </c:pt>
                <c:pt idx="209">
                  <c:v>283.56969860561162</c:v>
                </c:pt>
                <c:pt idx="210">
                  <c:v>283.51969860561167</c:v>
                </c:pt>
                <c:pt idx="211">
                  <c:v>283.46969860561171</c:v>
                </c:pt>
                <c:pt idx="212">
                  <c:v>283.41969860561176</c:v>
                </c:pt>
                <c:pt idx="213">
                  <c:v>283.3696986056118</c:v>
                </c:pt>
                <c:pt idx="214">
                  <c:v>283.31969860561185</c:v>
                </c:pt>
                <c:pt idx="215">
                  <c:v>283.26969860561189</c:v>
                </c:pt>
                <c:pt idx="216">
                  <c:v>283.21969860561194</c:v>
                </c:pt>
                <c:pt idx="217">
                  <c:v>283.16969860561198</c:v>
                </c:pt>
                <c:pt idx="218">
                  <c:v>283.11969860561203</c:v>
                </c:pt>
                <c:pt idx="219">
                  <c:v>283.06969860561207</c:v>
                </c:pt>
                <c:pt idx="220">
                  <c:v>283.01969860561212</c:v>
                </c:pt>
                <c:pt idx="221">
                  <c:v>282.96969860561217</c:v>
                </c:pt>
                <c:pt idx="222">
                  <c:v>282.91969860561221</c:v>
                </c:pt>
                <c:pt idx="223">
                  <c:v>282.86969860561226</c:v>
                </c:pt>
                <c:pt idx="224">
                  <c:v>282.8196986056123</c:v>
                </c:pt>
                <c:pt idx="225">
                  <c:v>282.76969860561235</c:v>
                </c:pt>
                <c:pt idx="226">
                  <c:v>282.71969860561239</c:v>
                </c:pt>
                <c:pt idx="227">
                  <c:v>282.66969860561244</c:v>
                </c:pt>
                <c:pt idx="228">
                  <c:v>282.61969860561248</c:v>
                </c:pt>
                <c:pt idx="229">
                  <c:v>282.56969860561253</c:v>
                </c:pt>
                <c:pt idx="230">
                  <c:v>282.51969860561258</c:v>
                </c:pt>
                <c:pt idx="231">
                  <c:v>282.46969860561262</c:v>
                </c:pt>
                <c:pt idx="232">
                  <c:v>282.41969860561267</c:v>
                </c:pt>
                <c:pt idx="233">
                  <c:v>282.36969860561271</c:v>
                </c:pt>
                <c:pt idx="234">
                  <c:v>282.31969860561276</c:v>
                </c:pt>
                <c:pt idx="235">
                  <c:v>282.2696986056128</c:v>
                </c:pt>
                <c:pt idx="236">
                  <c:v>282.21969860561285</c:v>
                </c:pt>
                <c:pt idx="237">
                  <c:v>282.16969860561289</c:v>
                </c:pt>
                <c:pt idx="238">
                  <c:v>282.11969860561294</c:v>
                </c:pt>
                <c:pt idx="239">
                  <c:v>282.06969860561298</c:v>
                </c:pt>
                <c:pt idx="240">
                  <c:v>282.01969860561303</c:v>
                </c:pt>
                <c:pt idx="241">
                  <c:v>281.96969860561308</c:v>
                </c:pt>
                <c:pt idx="242">
                  <c:v>281.91969860561312</c:v>
                </c:pt>
                <c:pt idx="243">
                  <c:v>281.86969860561317</c:v>
                </c:pt>
                <c:pt idx="244">
                  <c:v>281.81969860561321</c:v>
                </c:pt>
                <c:pt idx="245">
                  <c:v>281.76969860561326</c:v>
                </c:pt>
                <c:pt idx="246">
                  <c:v>281.7196986056133</c:v>
                </c:pt>
                <c:pt idx="247">
                  <c:v>281.66969860561335</c:v>
                </c:pt>
                <c:pt idx="248">
                  <c:v>281.61969860561339</c:v>
                </c:pt>
                <c:pt idx="249">
                  <c:v>281.56969860561344</c:v>
                </c:pt>
                <c:pt idx="250">
                  <c:v>281.51969860561348</c:v>
                </c:pt>
                <c:pt idx="251">
                  <c:v>281.46969860561353</c:v>
                </c:pt>
                <c:pt idx="252">
                  <c:v>281.41969860561358</c:v>
                </c:pt>
                <c:pt idx="253">
                  <c:v>281.36969860561362</c:v>
                </c:pt>
                <c:pt idx="254">
                  <c:v>281.31969860561367</c:v>
                </c:pt>
                <c:pt idx="255">
                  <c:v>281.26969860561371</c:v>
                </c:pt>
                <c:pt idx="256">
                  <c:v>281.21969860561376</c:v>
                </c:pt>
                <c:pt idx="257">
                  <c:v>281.1696986056138</c:v>
                </c:pt>
                <c:pt idx="258">
                  <c:v>281.11969860561385</c:v>
                </c:pt>
                <c:pt idx="259">
                  <c:v>281.06969860561389</c:v>
                </c:pt>
                <c:pt idx="260">
                  <c:v>281.01969860561394</c:v>
                </c:pt>
                <c:pt idx="261">
                  <c:v>280.96969860561398</c:v>
                </c:pt>
                <c:pt idx="262">
                  <c:v>280.91969860561403</c:v>
                </c:pt>
                <c:pt idx="263">
                  <c:v>280.86969860561408</c:v>
                </c:pt>
                <c:pt idx="264">
                  <c:v>280.81969860561412</c:v>
                </c:pt>
                <c:pt idx="265">
                  <c:v>280.76969860561417</c:v>
                </c:pt>
                <c:pt idx="266">
                  <c:v>280.71969860561421</c:v>
                </c:pt>
                <c:pt idx="267">
                  <c:v>280.66969860561426</c:v>
                </c:pt>
                <c:pt idx="268">
                  <c:v>280.6196986056143</c:v>
                </c:pt>
                <c:pt idx="269">
                  <c:v>280.56969860561435</c:v>
                </c:pt>
                <c:pt idx="270">
                  <c:v>280.51969860561439</c:v>
                </c:pt>
                <c:pt idx="271">
                  <c:v>280.46969860561444</c:v>
                </c:pt>
                <c:pt idx="272">
                  <c:v>280.41969860561449</c:v>
                </c:pt>
                <c:pt idx="273">
                  <c:v>280.36969860561453</c:v>
                </c:pt>
                <c:pt idx="274">
                  <c:v>280.31969860561458</c:v>
                </c:pt>
                <c:pt idx="275">
                  <c:v>280.26969860561462</c:v>
                </c:pt>
                <c:pt idx="276">
                  <c:v>280.21969860561467</c:v>
                </c:pt>
                <c:pt idx="277">
                  <c:v>280.16969860561471</c:v>
                </c:pt>
                <c:pt idx="278">
                  <c:v>280.11969860561476</c:v>
                </c:pt>
                <c:pt idx="279">
                  <c:v>280.0696986056148</c:v>
                </c:pt>
                <c:pt idx="280">
                  <c:v>280.01969860561485</c:v>
                </c:pt>
                <c:pt idx="281">
                  <c:v>279.96969860561489</c:v>
                </c:pt>
                <c:pt idx="282">
                  <c:v>279.91969860561494</c:v>
                </c:pt>
                <c:pt idx="283">
                  <c:v>279.86969860561499</c:v>
                </c:pt>
                <c:pt idx="284">
                  <c:v>279.81969860561503</c:v>
                </c:pt>
                <c:pt idx="285">
                  <c:v>279.76969860561508</c:v>
                </c:pt>
                <c:pt idx="286">
                  <c:v>279.71969860561512</c:v>
                </c:pt>
                <c:pt idx="287">
                  <c:v>279.66969860561517</c:v>
                </c:pt>
                <c:pt idx="288">
                  <c:v>279.61969860561521</c:v>
                </c:pt>
                <c:pt idx="289">
                  <c:v>279.56969860561526</c:v>
                </c:pt>
                <c:pt idx="290">
                  <c:v>279.5196986056153</c:v>
                </c:pt>
                <c:pt idx="291">
                  <c:v>279.46969860561535</c:v>
                </c:pt>
                <c:pt idx="292">
                  <c:v>279.41969860561539</c:v>
                </c:pt>
                <c:pt idx="293">
                  <c:v>279.36969860561544</c:v>
                </c:pt>
                <c:pt idx="294">
                  <c:v>279.31969860561549</c:v>
                </c:pt>
                <c:pt idx="295">
                  <c:v>279.26969860561553</c:v>
                </c:pt>
                <c:pt idx="296">
                  <c:v>279.21969860561558</c:v>
                </c:pt>
                <c:pt idx="297">
                  <c:v>279.16969860561562</c:v>
                </c:pt>
                <c:pt idx="298">
                  <c:v>279.11969860561567</c:v>
                </c:pt>
                <c:pt idx="299">
                  <c:v>279.06969860561571</c:v>
                </c:pt>
                <c:pt idx="300">
                  <c:v>279.01969860561576</c:v>
                </c:pt>
                <c:pt idx="301">
                  <c:v>278.9696986056158</c:v>
                </c:pt>
                <c:pt idx="302">
                  <c:v>278.91969860561585</c:v>
                </c:pt>
                <c:pt idx="303">
                  <c:v>278.86969860561589</c:v>
                </c:pt>
                <c:pt idx="304">
                  <c:v>278.81969860561594</c:v>
                </c:pt>
                <c:pt idx="305">
                  <c:v>278.76969860561599</c:v>
                </c:pt>
                <c:pt idx="306">
                  <c:v>278.71969860561603</c:v>
                </c:pt>
                <c:pt idx="307">
                  <c:v>278.66969860561608</c:v>
                </c:pt>
                <c:pt idx="308">
                  <c:v>278.61969860561612</c:v>
                </c:pt>
                <c:pt idx="309">
                  <c:v>278.56969860561617</c:v>
                </c:pt>
                <c:pt idx="310">
                  <c:v>278.51969860561621</c:v>
                </c:pt>
                <c:pt idx="311">
                  <c:v>278.46969860561626</c:v>
                </c:pt>
                <c:pt idx="312">
                  <c:v>278.4196986056163</c:v>
                </c:pt>
                <c:pt idx="313">
                  <c:v>278.36969860561635</c:v>
                </c:pt>
                <c:pt idx="314">
                  <c:v>278.3196986056164</c:v>
                </c:pt>
                <c:pt idx="315">
                  <c:v>278.26969860561644</c:v>
                </c:pt>
                <c:pt idx="316">
                  <c:v>278.21969860561649</c:v>
                </c:pt>
                <c:pt idx="317">
                  <c:v>278.16969860561653</c:v>
                </c:pt>
                <c:pt idx="318">
                  <c:v>278.11969860561658</c:v>
                </c:pt>
                <c:pt idx="319">
                  <c:v>278.06969860561662</c:v>
                </c:pt>
                <c:pt idx="320">
                  <c:v>278.01969860561667</c:v>
                </c:pt>
                <c:pt idx="321">
                  <c:v>277.96969860561671</c:v>
                </c:pt>
                <c:pt idx="322">
                  <c:v>277.91969860561676</c:v>
                </c:pt>
                <c:pt idx="323">
                  <c:v>277.8696986056168</c:v>
                </c:pt>
                <c:pt idx="324">
                  <c:v>277.81969860561685</c:v>
                </c:pt>
                <c:pt idx="325">
                  <c:v>277.7696986056169</c:v>
                </c:pt>
                <c:pt idx="326">
                  <c:v>277.71969860561694</c:v>
                </c:pt>
                <c:pt idx="327">
                  <c:v>277.66969860561699</c:v>
                </c:pt>
                <c:pt idx="328">
                  <c:v>277.61969860561703</c:v>
                </c:pt>
                <c:pt idx="329">
                  <c:v>277.56969860561708</c:v>
                </c:pt>
                <c:pt idx="330">
                  <c:v>277.51969860561712</c:v>
                </c:pt>
                <c:pt idx="331">
                  <c:v>277.46969860561717</c:v>
                </c:pt>
                <c:pt idx="332">
                  <c:v>277.41969860561721</c:v>
                </c:pt>
                <c:pt idx="333">
                  <c:v>277.36969860561726</c:v>
                </c:pt>
                <c:pt idx="334">
                  <c:v>277.3196986056173</c:v>
                </c:pt>
                <c:pt idx="335">
                  <c:v>277.26969860561735</c:v>
                </c:pt>
                <c:pt idx="336">
                  <c:v>277.2196986056174</c:v>
                </c:pt>
                <c:pt idx="337">
                  <c:v>277.16969860561744</c:v>
                </c:pt>
                <c:pt idx="338">
                  <c:v>277.11969860561749</c:v>
                </c:pt>
                <c:pt idx="339">
                  <c:v>277.06969860561753</c:v>
                </c:pt>
                <c:pt idx="340">
                  <c:v>277.01969860561758</c:v>
                </c:pt>
                <c:pt idx="341">
                  <c:v>276.96969860561762</c:v>
                </c:pt>
                <c:pt idx="342">
                  <c:v>276.91969860561767</c:v>
                </c:pt>
                <c:pt idx="343">
                  <c:v>276.86969860561771</c:v>
                </c:pt>
                <c:pt idx="344">
                  <c:v>276.81969860561776</c:v>
                </c:pt>
                <c:pt idx="345">
                  <c:v>276.7696986056178</c:v>
                </c:pt>
                <c:pt idx="346">
                  <c:v>276.71969860561785</c:v>
                </c:pt>
                <c:pt idx="347">
                  <c:v>276.6696986056179</c:v>
                </c:pt>
                <c:pt idx="348">
                  <c:v>276.61969860561794</c:v>
                </c:pt>
                <c:pt idx="349">
                  <c:v>276.56969860561799</c:v>
                </c:pt>
                <c:pt idx="350">
                  <c:v>276.51969860561803</c:v>
                </c:pt>
                <c:pt idx="351">
                  <c:v>276.46969860561808</c:v>
                </c:pt>
                <c:pt idx="352">
                  <c:v>276.41969860561812</c:v>
                </c:pt>
                <c:pt idx="353">
                  <c:v>276.36969860561817</c:v>
                </c:pt>
                <c:pt idx="354">
                  <c:v>276.31969860561821</c:v>
                </c:pt>
                <c:pt idx="355">
                  <c:v>276.26969860561826</c:v>
                </c:pt>
                <c:pt idx="356">
                  <c:v>276.21969860561831</c:v>
                </c:pt>
                <c:pt idx="357">
                  <c:v>276.16969860561835</c:v>
                </c:pt>
                <c:pt idx="358">
                  <c:v>276.1196986056184</c:v>
                </c:pt>
                <c:pt idx="359">
                  <c:v>276.06969860561844</c:v>
                </c:pt>
                <c:pt idx="360">
                  <c:v>276.01969860561849</c:v>
                </c:pt>
                <c:pt idx="361">
                  <c:v>275.96969860561853</c:v>
                </c:pt>
                <c:pt idx="362">
                  <c:v>275.91969860561858</c:v>
                </c:pt>
                <c:pt idx="363">
                  <c:v>275.86969860561862</c:v>
                </c:pt>
                <c:pt idx="364">
                  <c:v>275.81969860561867</c:v>
                </c:pt>
                <c:pt idx="365">
                  <c:v>275.76969860561871</c:v>
                </c:pt>
                <c:pt idx="366">
                  <c:v>275.71969860561876</c:v>
                </c:pt>
                <c:pt idx="367">
                  <c:v>275.66969860561881</c:v>
                </c:pt>
                <c:pt idx="368">
                  <c:v>275.61969860561885</c:v>
                </c:pt>
                <c:pt idx="369">
                  <c:v>275.5696986056189</c:v>
                </c:pt>
                <c:pt idx="370">
                  <c:v>275.51969860561894</c:v>
                </c:pt>
                <c:pt idx="371">
                  <c:v>275.46969860561899</c:v>
                </c:pt>
                <c:pt idx="372">
                  <c:v>275.41969860561903</c:v>
                </c:pt>
                <c:pt idx="373">
                  <c:v>275.36969860561908</c:v>
                </c:pt>
                <c:pt idx="374">
                  <c:v>275.31969860561912</c:v>
                </c:pt>
                <c:pt idx="375">
                  <c:v>275.26969860561917</c:v>
                </c:pt>
                <c:pt idx="376">
                  <c:v>275.21969860561921</c:v>
                </c:pt>
                <c:pt idx="377">
                  <c:v>275.16969860561926</c:v>
                </c:pt>
                <c:pt idx="378">
                  <c:v>275.11969860561931</c:v>
                </c:pt>
                <c:pt idx="379">
                  <c:v>275.06969860561935</c:v>
                </c:pt>
                <c:pt idx="380">
                  <c:v>275.0196986056194</c:v>
                </c:pt>
                <c:pt idx="381">
                  <c:v>274.96969860561944</c:v>
                </c:pt>
                <c:pt idx="382">
                  <c:v>274.91969860561949</c:v>
                </c:pt>
                <c:pt idx="383">
                  <c:v>274.86969860561953</c:v>
                </c:pt>
                <c:pt idx="384">
                  <c:v>274.81969860561958</c:v>
                </c:pt>
                <c:pt idx="385">
                  <c:v>274.76969860561962</c:v>
                </c:pt>
                <c:pt idx="386">
                  <c:v>274.71969860561967</c:v>
                </c:pt>
                <c:pt idx="387">
                  <c:v>274.66969860561971</c:v>
                </c:pt>
                <c:pt idx="388">
                  <c:v>274.61969860561976</c:v>
                </c:pt>
                <c:pt idx="389">
                  <c:v>274.56969860561981</c:v>
                </c:pt>
                <c:pt idx="390">
                  <c:v>274.51969860561985</c:v>
                </c:pt>
                <c:pt idx="391">
                  <c:v>274.4696986056199</c:v>
                </c:pt>
                <c:pt idx="392">
                  <c:v>274.41969860561994</c:v>
                </c:pt>
                <c:pt idx="393">
                  <c:v>274.36969860561999</c:v>
                </c:pt>
                <c:pt idx="394">
                  <c:v>274.31969860562003</c:v>
                </c:pt>
                <c:pt idx="395">
                  <c:v>274.26969860562008</c:v>
                </c:pt>
                <c:pt idx="396">
                  <c:v>274.21969860562012</c:v>
                </c:pt>
                <c:pt idx="397">
                  <c:v>274.16969860562017</c:v>
                </c:pt>
                <c:pt idx="398">
                  <c:v>274.11969860562021</c:v>
                </c:pt>
                <c:pt idx="399">
                  <c:v>274.06969860562026</c:v>
                </c:pt>
                <c:pt idx="400">
                  <c:v>274.01969860562031</c:v>
                </c:pt>
                <c:pt idx="401">
                  <c:v>273.96969860562035</c:v>
                </c:pt>
                <c:pt idx="402">
                  <c:v>273.9196986056204</c:v>
                </c:pt>
                <c:pt idx="403">
                  <c:v>273.86969860562044</c:v>
                </c:pt>
                <c:pt idx="404">
                  <c:v>273.81969860562049</c:v>
                </c:pt>
                <c:pt idx="405">
                  <c:v>273.76969860562053</c:v>
                </c:pt>
                <c:pt idx="406">
                  <c:v>273.71969860562058</c:v>
                </c:pt>
                <c:pt idx="407">
                  <c:v>273.66969860562062</c:v>
                </c:pt>
                <c:pt idx="408">
                  <c:v>273.61969860562067</c:v>
                </c:pt>
                <c:pt idx="409">
                  <c:v>273.56969860562072</c:v>
                </c:pt>
                <c:pt idx="410">
                  <c:v>273.51969860562076</c:v>
                </c:pt>
                <c:pt idx="411">
                  <c:v>273.46969860562081</c:v>
                </c:pt>
                <c:pt idx="412">
                  <c:v>273.41969860562085</c:v>
                </c:pt>
                <c:pt idx="413">
                  <c:v>273.3696986056209</c:v>
                </c:pt>
                <c:pt idx="414">
                  <c:v>273.31969860562094</c:v>
                </c:pt>
                <c:pt idx="415">
                  <c:v>273.26969860562099</c:v>
                </c:pt>
                <c:pt idx="416">
                  <c:v>273.21969860562103</c:v>
                </c:pt>
                <c:pt idx="417">
                  <c:v>273.16969860562108</c:v>
                </c:pt>
                <c:pt idx="418">
                  <c:v>273.11969860562112</c:v>
                </c:pt>
                <c:pt idx="419">
                  <c:v>273.06969860562117</c:v>
                </c:pt>
                <c:pt idx="420">
                  <c:v>273.01969860562122</c:v>
                </c:pt>
                <c:pt idx="421">
                  <c:v>272.96969860562126</c:v>
                </c:pt>
                <c:pt idx="422">
                  <c:v>272.91969860562131</c:v>
                </c:pt>
                <c:pt idx="423">
                  <c:v>272.86969860562135</c:v>
                </c:pt>
                <c:pt idx="424">
                  <c:v>272.8196986056214</c:v>
                </c:pt>
                <c:pt idx="425">
                  <c:v>272.76969860562144</c:v>
                </c:pt>
                <c:pt idx="426">
                  <c:v>272.71969860562149</c:v>
                </c:pt>
                <c:pt idx="427">
                  <c:v>272.66969860562153</c:v>
                </c:pt>
                <c:pt idx="428">
                  <c:v>272.61969860562158</c:v>
                </c:pt>
                <c:pt idx="429">
                  <c:v>272.56969860562162</c:v>
                </c:pt>
                <c:pt idx="430">
                  <c:v>272.51969860562167</c:v>
                </c:pt>
                <c:pt idx="431">
                  <c:v>272.46969860562172</c:v>
                </c:pt>
                <c:pt idx="432">
                  <c:v>272.41969860562176</c:v>
                </c:pt>
                <c:pt idx="433">
                  <c:v>272.36969860562181</c:v>
                </c:pt>
                <c:pt idx="434">
                  <c:v>272.31969860562185</c:v>
                </c:pt>
                <c:pt idx="435">
                  <c:v>272.2696986056219</c:v>
                </c:pt>
                <c:pt idx="436">
                  <c:v>272.21969860562194</c:v>
                </c:pt>
                <c:pt idx="437">
                  <c:v>272.16969860562199</c:v>
                </c:pt>
                <c:pt idx="438">
                  <c:v>272.11969860562203</c:v>
                </c:pt>
                <c:pt idx="439">
                  <c:v>272.06969860562208</c:v>
                </c:pt>
                <c:pt idx="440">
                  <c:v>272.01969860562212</c:v>
                </c:pt>
              </c:numCache>
            </c:numRef>
          </c:xVal>
          <c:yVal>
            <c:numRef>
              <c:f>A750CR!$F$12:$F$452</c:f>
              <c:numCache>
                <c:formatCode>General</c:formatCode>
                <c:ptCount val="441"/>
                <c:pt idx="0">
                  <c:v>5.8711455631732324E-25</c:v>
                </c:pt>
                <c:pt idx="1">
                  <c:v>1.1748929407138804E-24</c:v>
                </c:pt>
                <c:pt idx="2">
                  <c:v>2.3420653061881551E-24</c:v>
                </c:pt>
                <c:pt idx="3">
                  <c:v>4.6507711224619328E-24</c:v>
                </c:pt>
                <c:pt idx="4">
                  <c:v>9.1997535562307689E-24</c:v>
                </c:pt>
                <c:pt idx="5">
                  <c:v>1.8128116352606836E-23</c:v>
                </c:pt>
                <c:pt idx="6">
                  <c:v>3.55839722085703E-23</c:v>
                </c:pt>
                <c:pt idx="7">
                  <c:v>6.9579520699236255E-23</c:v>
                </c:pt>
                <c:pt idx="8">
                  <c:v>1.3552945726024013E-22</c:v>
                </c:pt>
                <c:pt idx="9">
                  <c:v>2.6297303918373591E-22</c:v>
                </c:pt>
                <c:pt idx="10">
                  <c:v>5.0829286319394231E-22</c:v>
                </c:pt>
                <c:pt idx="11">
                  <c:v>9.7868303097650558E-22</c:v>
                </c:pt>
                <c:pt idx="12">
                  <c:v>1.8771343832503369E-21</c:v>
                </c:pt>
                <c:pt idx="13">
                  <c:v>3.5865255666811811E-21</c:v>
                </c:pt>
                <c:pt idx="14">
                  <c:v>6.8261803364537539E-21</c:v>
                </c:pt>
                <c:pt idx="15">
                  <c:v>1.2942162361375744E-20</c:v>
                </c:pt>
                <c:pt idx="16">
                  <c:v>2.4443376102795252E-20</c:v>
                </c:pt>
                <c:pt idx="17">
                  <c:v>4.5987605435224857E-20</c:v>
                </c:pt>
                <c:pt idx="18">
                  <c:v>8.6187773744755733E-20</c:v>
                </c:pt>
                <c:pt idx="19">
                  <c:v>1.6090731547188734E-19</c:v>
                </c:pt>
                <c:pt idx="20">
                  <c:v>2.9924794425854661E-19</c:v>
                </c:pt>
                <c:pt idx="21">
                  <c:v>5.5438544795541327E-19</c:v>
                </c:pt>
                <c:pt idx="22">
                  <c:v>1.0230991605367958E-18</c:v>
                </c:pt>
                <c:pt idx="23">
                  <c:v>1.8808271907430763E-18</c:v>
                </c:pt>
                <c:pt idx="24">
                  <c:v>3.4443344939872343E-18</c:v>
                </c:pt>
                <c:pt idx="25">
                  <c:v>6.2832885920023765E-18</c:v>
                </c:pt>
                <c:pt idx="26">
                  <c:v>1.1418102930109507E-17</c:v>
                </c:pt>
                <c:pt idx="27">
                  <c:v>2.0669318621088068E-17</c:v>
                </c:pt>
                <c:pt idx="28">
                  <c:v>3.7272079722489329E-17</c:v>
                </c:pt>
                <c:pt idx="29">
                  <c:v>6.6952431325221575E-17</c:v>
                </c:pt>
                <c:pt idx="30">
                  <c:v>1.1980483325283485E-16</c:v>
                </c:pt>
                <c:pt idx="31">
                  <c:v>2.1355393848825363E-16</c:v>
                </c:pt>
                <c:pt idx="32">
                  <c:v>3.7919804679852919E-16</c:v>
                </c:pt>
                <c:pt idx="33">
                  <c:v>6.7073328399068862E-16</c:v>
                </c:pt>
                <c:pt idx="34">
                  <c:v>1.1818405428794547E-15</c:v>
                </c:pt>
                <c:pt idx="35">
                  <c:v>2.0744031852736864E-15</c:v>
                </c:pt>
                <c:pt idx="36">
                  <c:v>3.6270431052127756E-15</c:v>
                </c:pt>
                <c:pt idx="37">
                  <c:v>6.3173875945475957E-15</c:v>
                </c:pt>
                <c:pt idx="38">
                  <c:v>1.0960934677639672E-14</c:v>
                </c:pt>
                <c:pt idx="39">
                  <c:v>1.8944489896335503E-14</c:v>
                </c:pt>
                <c:pt idx="40">
                  <c:v>3.2616961587241123E-14</c:v>
                </c:pt>
                <c:pt idx="41">
                  <c:v>5.5940887023229925E-14</c:v>
                </c:pt>
                <c:pt idx="42">
                  <c:v>9.557415230842322E-14</c:v>
                </c:pt>
                <c:pt idx="43">
                  <c:v>1.6265852173188596E-13</c:v>
                </c:pt>
                <c:pt idx="44">
                  <c:v>2.757645571071611E-13</c:v>
                </c:pt>
                <c:pt idx="45">
                  <c:v>4.6572047701630871E-13</c:v>
                </c:pt>
                <c:pt idx="46">
                  <c:v>7.8349725617729886E-13</c:v>
                </c:pt>
                <c:pt idx="47">
                  <c:v>1.3130307173031294E-12</c:v>
                </c:pt>
                <c:pt idx="48">
                  <c:v>2.1919848716071916E-12</c:v>
                </c:pt>
                <c:pt idx="49">
                  <c:v>3.6452345568297674E-12</c:v>
                </c:pt>
                <c:pt idx="50">
                  <c:v>6.0386334031198284E-12</c:v>
                </c:pt>
                <c:pt idx="51">
                  <c:v>9.9649955999912584E-12</c:v>
                </c:pt>
                <c:pt idx="52">
                  <c:v>1.6381015359884852E-11</c:v>
                </c:pt>
                <c:pt idx="53">
                  <c:v>2.682438562261249E-11</c:v>
                </c:pt>
                <c:pt idx="54">
                  <c:v>4.3756644454955671E-11</c:v>
                </c:pt>
                <c:pt idx="55">
                  <c:v>7.1102274937212449E-11</c:v>
                </c:pt>
                <c:pt idx="56">
                  <c:v>1.1509282299999923E-10</c:v>
                </c:pt>
                <c:pt idx="57">
                  <c:v>1.8558302474245724E-10</c:v>
                </c:pt>
                <c:pt idx="58">
                  <c:v>2.9809419245632586E-10</c:v>
                </c:pt>
                <c:pt idx="59">
                  <c:v>4.769732698381633E-10</c:v>
                </c:pt>
                <c:pt idx="60">
                  <c:v>7.6025594968906216E-10</c:v>
                </c:pt>
                <c:pt idx="61">
                  <c:v>1.2071211904237415E-9</c:v>
                </c:pt>
                <c:pt idx="62">
                  <c:v>1.9092692589358189E-9</c:v>
                </c:pt>
                <c:pt idx="63">
                  <c:v>3.0082141260061829E-9</c:v>
                </c:pt>
                <c:pt idx="64">
                  <c:v>4.7214519312568623E-9</c:v>
                </c:pt>
                <c:pt idx="65">
                  <c:v>7.3818915198223044E-9</c:v>
                </c:pt>
                <c:pt idx="66">
                  <c:v>1.1497012538139433E-8</c:v>
                </c:pt>
                <c:pt idx="67">
                  <c:v>1.7837238169143466E-8</c:v>
                </c:pt>
                <c:pt idx="68">
                  <c:v>2.7567379025726849E-8</c:v>
                </c:pt>
                <c:pt idx="69">
                  <c:v>4.2441292723589737E-8</c:v>
                </c:pt>
                <c:pt idx="70">
                  <c:v>6.5088908666117912E-8</c:v>
                </c:pt>
                <c:pt idx="71">
                  <c:v>9.9437600535422309E-8</c:v>
                </c:pt>
                <c:pt idx="72">
                  <c:v>1.5132808709597761E-7</c:v>
                </c:pt>
                <c:pt idx="73">
                  <c:v>2.2941072029879159E-7</c:v>
                </c:pt>
                <c:pt idx="74">
                  <c:v>3.4644407214249304E-7</c:v>
                </c:pt>
                <c:pt idx="75">
                  <c:v>5.2116809476219928E-7</c:v>
                </c:pt>
                <c:pt idx="76">
                  <c:v>7.8099412532649636E-7</c:v>
                </c:pt>
                <c:pt idx="77">
                  <c:v>1.1658507953066929E-6</c:v>
                </c:pt>
                <c:pt idx="78">
                  <c:v>1.7336580459182E-6</c:v>
                </c:pt>
                <c:pt idx="79">
                  <c:v>2.5680836489331377E-6</c:v>
                </c:pt>
                <c:pt idx="80">
                  <c:v>3.7894846470446312E-6</c:v>
                </c:pt>
                <c:pt idx="81">
                  <c:v>5.5702719421566078E-6</c:v>
                </c:pt>
                <c:pt idx="82">
                  <c:v>8.1563885113462424E-6</c:v>
                </c:pt>
                <c:pt idx="83">
                  <c:v>1.1897197479578105E-5</c:v>
                </c:pt>
                <c:pt idx="84">
                  <c:v>1.7286883157719045E-5</c:v>
                </c:pt>
                <c:pt idx="85">
                  <c:v>2.5021536951541369E-5</c:v>
                </c:pt>
                <c:pt idx="86">
                  <c:v>3.6077507774640803E-5</c:v>
                </c:pt>
                <c:pt idx="87">
                  <c:v>5.1818440090327513E-5</c:v>
                </c:pt>
                <c:pt idx="88">
                  <c:v>7.4140822774709846E-5</c:v>
                </c:pt>
                <c:pt idx="89">
                  <c:v>1.0567097813363727E-4</c:v>
                </c:pt>
                <c:pt idx="90">
                  <c:v>1.5003041604875033E-4</c:v>
                </c:pt>
                <c:pt idx="91">
                  <c:v>2.1219158642604634E-4</c:v>
                </c:pt>
                <c:pt idx="92">
                  <c:v>2.9895255255589991E-4</c:v>
                </c:pt>
                <c:pt idx="93">
                  <c:v>4.1956729906548546E-4</c:v>
                </c:pt>
                <c:pt idx="94">
                  <c:v>5.8657865881650095E-4</c:v>
                </c:pt>
                <c:pt idx="95">
                  <c:v>8.1691363405410041E-4</c:v>
                </c:pt>
                <c:pt idx="96">
                  <c:v>1.1333167056068352E-3</c:v>
                </c:pt>
                <c:pt idx="97">
                  <c:v>1.5662161456134183E-3</c:v>
                </c:pt>
                <c:pt idx="98">
                  <c:v>2.15614201692836E-3</c:v>
                </c:pt>
                <c:pt idx="99">
                  <c:v>2.9568431606726525E-3</c:v>
                </c:pt>
                <c:pt idx="100">
                  <c:v>4.039284797955755E-3</c:v>
                </c:pt>
                <c:pt idx="101">
                  <c:v>5.4967491913188466E-3</c:v>
                </c:pt>
                <c:pt idx="102">
                  <c:v>7.4513099212161465E-3</c:v>
                </c:pt>
                <c:pt idx="103">
                  <c:v>1.0062006497709833E-2</c:v>
                </c:pt>
                <c:pt idx="104">
                  <c:v>1.3535110932696237E-2</c:v>
                </c:pt>
                <c:pt idx="105">
                  <c:v>1.8136952085821095E-2</c:v>
                </c:pt>
                <c:pt idx="106">
                  <c:v>2.4209847388975431E-2</c:v>
                </c:pt>
                <c:pt idx="107">
                  <c:v>3.219178495513729E-2</c:v>
                </c:pt>
                <c:pt idx="108">
                  <c:v>4.2640601665303805E-2</c:v>
                </c:pt>
                <c:pt idx="109">
                  <c:v>5.6263513625754796E-2</c:v>
                </c:pt>
                <c:pt idx="110">
                  <c:v>7.3952972724314683E-2</c:v>
                </c:pt>
                <c:pt idx="111">
                  <c:v>9.6829944367896131E-2</c:v>
                </c:pt>
                <c:pt idx="112">
                  <c:v>0.12629582332767067</c:v>
                </c:pt>
                <c:pt idx="113">
                  <c:v>0.16409432226383489</c:v>
                </c:pt>
                <c:pt idx="114">
                  <c:v>0.21238477495288385</c:v>
                </c:pt>
                <c:pt idx="115">
                  <c:v>0.27382838607094706</c:v>
                </c:pt>
                <c:pt idx="116">
                  <c:v>0.35168902265698754</c:v>
                </c:pt>
                <c:pt idx="117">
                  <c:v>0.44995016860368942</c:v>
                </c:pt>
                <c:pt idx="118">
                  <c:v>0.57344964071031246</c:v>
                </c:pt>
                <c:pt idx="119">
                  <c:v>0.72803357961527237</c:v>
                </c:pt>
                <c:pt idx="120">
                  <c:v>0.92073106680885097</c:v>
                </c:pt>
                <c:pt idx="121">
                  <c:v>1.1599504646485834</c:v>
                </c:pt>
                <c:pt idx="122">
                  <c:v>1.4556982143549431</c:v>
                </c:pt>
                <c:pt idx="123">
                  <c:v>1.819820342271137</c:v>
                </c:pt>
                <c:pt idx="124">
                  <c:v>2.2662663034031758</c:v>
                </c:pt>
                <c:pt idx="125">
                  <c:v>2.8113740218384744</c:v>
                </c:pt>
                <c:pt idx="126">
                  <c:v>3.4741740618804671</c:v>
                </c:pt>
                <c:pt idx="127">
                  <c:v>4.2767097780799697</c:v>
                </c:pt>
                <c:pt idx="128">
                  <c:v>5.2443690492116994</c:v>
                </c:pt>
                <c:pt idx="129">
                  <c:v>6.4062218103915276</c:v>
                </c:pt>
                <c:pt idx="130">
                  <c:v>7.7953560773610748</c:v>
                </c:pt>
                <c:pt idx="131">
                  <c:v>9.4492035357239654</c:v>
                </c:pt>
                <c:pt idx="132">
                  <c:v>11.409844084648737</c:v>
                </c:pt>
                <c:pt idx="133">
                  <c:v>13.724277029738987</c:v>
                </c:pt>
                <c:pt idx="134">
                  <c:v>16.444644975531183</c:v>
                </c:pt>
                <c:pt idx="135">
                  <c:v>19.628394947813064</c:v>
                </c:pt>
                <c:pt idx="136">
                  <c:v>23.338359963344281</c:v>
                </c:pt>
                <c:pt idx="137">
                  <c:v>27.642743251841338</c:v>
                </c:pt>
                <c:pt idx="138">
                  <c:v>32.614986720525877</c:v>
                </c:pt>
                <c:pt idx="139">
                  <c:v>38.333505136095745</c:v>
                </c:pt>
                <c:pt idx="140">
                  <c:v>44.881267982193798</c:v>
                </c:pt>
                <c:pt idx="141">
                  <c:v>52.345212125577156</c:v>
                </c:pt>
                <c:pt idx="142">
                  <c:v>60.815470372751534</c:v>
                </c:pt>
                <c:pt idx="143">
                  <c:v>70.384403784762128</c:v>
                </c:pt>
                <c:pt idx="144">
                  <c:v>81.145429281420149</c:v>
                </c:pt>
                <c:pt idx="145">
                  <c:v>93.191638618252213</c:v>
                </c:pt>
                <c:pt idx="146">
                  <c:v>106.61421023563938</c:v>
                </c:pt>
                <c:pt idx="147">
                  <c:v>121.50062169612072</c:v>
                </c:pt>
                <c:pt idx="148">
                  <c:v>137.93267733579538</c:v>
                </c:pt>
                <c:pt idx="149">
                  <c:v>155.98437320749574</c:v>
                </c:pt>
                <c:pt idx="150">
                  <c:v>175.71962919052757</c:v>
                </c:pt>
                <c:pt idx="151">
                  <c:v>197.18992604557531</c:v>
                </c:pt>
                <c:pt idx="152">
                  <c:v>220.43189292752987</c:v>
                </c:pt>
                <c:pt idx="153">
                  <c:v>245.46489812690163</c:v>
                </c:pt>
                <c:pt idx="154">
                  <c:v>272.28870226492427</c:v>
                </c:pt>
                <c:pt idx="155">
                  <c:v>300.88123848265099</c:v>
                </c:pt>
                <c:pt idx="156">
                  <c:v>331.19658800986144</c:v>
                </c:pt>
                <c:pt idx="157">
                  <c:v>363.16322156573597</c:v>
                </c:pt>
                <c:pt idx="158">
                  <c:v>396.68257705718651</c:v>
                </c:pt>
                <c:pt idx="159">
                  <c:v>431.62804178276895</c:v>
                </c:pt>
                <c:pt idx="160">
                  <c:v>467.84440266900754</c:v>
                </c:pt>
                <c:pt idx="161">
                  <c:v>505.14782089277554</c:v>
                </c:pt>
                <c:pt idx="162">
                  <c:v>543.32637760242312</c:v>
                </c:pt>
                <c:pt idx="163">
                  <c:v>582.1412254670422</c:v>
                </c:pt>
                <c:pt idx="164">
                  <c:v>621.3283666876049</c:v>
                </c:pt>
                <c:pt idx="165">
                  <c:v>660.60106222920854</c:v>
                </c:pt>
                <c:pt idx="166">
                  <c:v>699.6528598111189</c:v>
                </c:pt>
                <c:pt idx="167">
                  <c:v>738.16121013751854</c:v>
                </c:pt>
                <c:pt idx="168">
                  <c:v>775.79162255343431</c:v>
                </c:pt>
                <c:pt idx="169">
                  <c:v>812.20229340282742</c:v>
                </c:pt>
                <c:pt idx="170">
                  <c:v>847.04912350949951</c:v>
                </c:pt>
                <c:pt idx="171">
                  <c:v>879.99102605396752</c:v>
                </c:pt>
                <c:pt idx="172">
                  <c:v>910.69541330730033</c:v>
                </c:pt>
                <c:pt idx="173">
                  <c:v>938.84374077275163</c:v>
                </c:pt>
                <c:pt idx="174">
                  <c:v>964.13698075725472</c:v>
                </c:pt>
                <c:pt idx="175">
                  <c:v>986.30089461514297</c:v>
                </c:pt>
                <c:pt idx="176">
                  <c:v>1005.0909741113387</c:v>
                </c:pt>
                <c:pt idx="177">
                  <c:v>1020.296927629168</c:v>
                </c:pt>
                <c:pt idx="178">
                  <c:v>1031.7465962317206</c:v>
                </c:pt>
                <c:pt idx="179">
                  <c:v>1039.3091976507371</c:v>
                </c:pt>
                <c:pt idx="180">
                  <c:v>1042.8978127472515</c:v>
                </c:pt>
                <c:pt idx="181">
                  <c:v>1042.4710483486822</c:v>
                </c:pt>
                <c:pt idx="182">
                  <c:v>1038.0338319835016</c:v>
                </c:pt>
                <c:pt idx="183">
                  <c:v>1029.6373171787598</c:v>
                </c:pt>
                <c:pt idx="184">
                  <c:v>1017.3779018653297</c:v>
                </c:pt>
                <c:pt idx="185">
                  <c:v>1001.3953862275057</c:v>
                </c:pt>
                <c:pt idx="186">
                  <c:v>981.87031921800451</c:v>
                </c:pt>
                <c:pt idx="187">
                  <c:v>959.02060415510061</c:v>
                </c:pt>
                <c:pt idx="188">
                  <c:v>933.09745261490718</c:v>
                </c:pt>
                <c:pt idx="189">
                  <c:v>904.38079161783924</c:v>
                </c:pt>
                <c:pt idx="190">
                  <c:v>873.17424139714888</c:v>
                </c:pt>
                <c:pt idx="191">
                  <c:v>839.7997894843279</c:v>
                </c:pt>
                <c:pt idx="192">
                  <c:v>804.59229125976458</c:v>
                </c:pt>
                <c:pt idx="193">
                  <c:v>767.89392746355225</c:v>
                </c:pt>
                <c:pt idx="194">
                  <c:v>730.04874556137634</c:v>
                </c:pt>
                <c:pt idx="195">
                  <c:v>691.39740457900405</c:v>
                </c:pt>
                <c:pt idx="196">
                  <c:v>652.27223244928473</c:v>
                </c:pt>
                <c:pt idx="197">
                  <c:v>612.99269155784646</c:v>
                </c:pt>
                <c:pt idx="198">
                  <c:v>573.86133260956024</c:v>
                </c:pt>
                <c:pt idx="199">
                  <c:v>535.16029980287726</c:v>
                </c:pt>
                <c:pt idx="200">
                  <c:v>497.14843225390035</c:v>
                </c:pt>
                <c:pt idx="201">
                  <c:v>460.05898831372326</c:v>
                </c:pt>
                <c:pt idx="202">
                  <c:v>424.09800149826754</c:v>
                </c:pt>
                <c:pt idx="203">
                  <c:v>389.44325977294613</c:v>
                </c:pt>
                <c:pt idx="204">
                  <c:v>356.24388440471961</c:v>
                </c:pt>
                <c:pt idx="205">
                  <c:v>324.62047092241619</c:v>
                </c:pt>
                <c:pt idx="206">
                  <c:v>294.66574322442989</c:v>
                </c:pt>
                <c:pt idx="207">
                  <c:v>266.44566274881964</c:v>
                </c:pt>
                <c:pt idx="208">
                  <c:v>240.00092797792095</c:v>
                </c:pt>
                <c:pt idx="209">
                  <c:v>215.34879539159118</c:v>
                </c:pt>
                <c:pt idx="210">
                  <c:v>192.4851512226968</c:v>
                </c:pt>
                <c:pt idx="211">
                  <c:v>171.38676383842059</c:v>
                </c:pt>
                <c:pt idx="212">
                  <c:v>152.01364903913097</c:v>
                </c:pt>
                <c:pt idx="213">
                  <c:v>134.31148475088233</c:v>
                </c:pt>
                <c:pt idx="214">
                  <c:v>118.21401717268334</c:v>
                </c:pt>
                <c:pt idx="215">
                  <c:v>103.64540709264753</c:v>
                </c:pt>
                <c:pt idx="216">
                  <c:v>90.522472472974641</c:v>
                </c:pt>
                <c:pt idx="217">
                  <c:v>78.756791198624029</c:v>
                </c:pt>
                <c:pt idx="218">
                  <c:v>68.256635787621022</c:v>
                </c:pt>
                <c:pt idx="219">
                  <c:v>58.928719603329696</c:v>
                </c:pt>
                <c:pt idx="220">
                  <c:v>50.679741460682884</c:v>
                </c:pt>
                <c:pt idx="221">
                  <c:v>43.417722292274206</c:v>
                </c:pt>
                <c:pt idx="222">
                  <c:v>37.053133594274271</c:v>
                </c:pt>
                <c:pt idx="223">
                  <c:v>31.499822608811034</c:v>
                </c:pt>
                <c:pt idx="224">
                  <c:v>26.675743563637962</c:v>
                </c:pt>
                <c:pt idx="225">
                  <c:v>22.503507765210895</c:v>
                </c:pt>
                <c:pt idx="226">
                  <c:v>18.910767945210221</c:v>
                </c:pt>
                <c:pt idx="227">
                  <c:v>15.83045403889394</c:v>
                </c:pt>
                <c:pt idx="228">
                  <c:v>13.200878594619379</c:v>
                </c:pt>
                <c:pt idx="229">
                  <c:v>10.96573036191921</c:v>
                </c:pt>
                <c:pt idx="230">
                  <c:v>9.073974375685923</c:v>
                </c:pt>
                <c:pt idx="231">
                  <c:v>7.4796761465298367</c:v>
                </c:pt>
                <c:pt idx="232">
                  <c:v>6.1417664829385359</c:v>
                </c:pt>
                <c:pt idx="233">
                  <c:v>5.0237621067190465</c:v>
                </c:pt>
                <c:pt idx="234">
                  <c:v>4.0934556699497708</c:v>
                </c:pt>
                <c:pt idx="235">
                  <c:v>3.3225871209268822</c:v>
                </c:pt>
                <c:pt idx="236">
                  <c:v>2.6865066694250377</c:v>
                </c:pt>
                <c:pt idx="237">
                  <c:v>2.1638379276612105</c:v>
                </c:pt>
                <c:pt idx="238">
                  <c:v>1.7361482006765301</c:v>
                </c:pt>
                <c:pt idx="239">
                  <c:v>1.3876314051201901</c:v>
                </c:pt>
                <c:pt idx="240">
                  <c:v>1.1048077346968306</c:v>
                </c:pt>
                <c:pt idx="241">
                  <c:v>0.87624298028745862</c:v>
                </c:pt>
                <c:pt idx="242">
                  <c:v>0.69228936105943817</c:v>
                </c:pt>
                <c:pt idx="243">
                  <c:v>0.54484883078184065</c:v>
                </c:pt>
                <c:pt idx="244">
                  <c:v>0.42715908641086542</c:v>
                </c:pt>
                <c:pt idx="245">
                  <c:v>0.33360191479400081</c:v>
                </c:pt>
                <c:pt idx="246">
                  <c:v>0.25953305591669351</c:v>
                </c:pt>
                <c:pt idx="247">
                  <c:v>0.20113242331242909</c:v>
                </c:pt>
                <c:pt idx="248">
                  <c:v>0.15527328883995112</c:v>
                </c:pt>
                <c:pt idx="249">
                  <c:v>0.11940889449510821</c:v>
                </c:pt>
                <c:pt idx="250">
                  <c:v>9.1474883133541796E-2</c:v>
                </c:pt>
                <c:pt idx="251">
                  <c:v>6.9805928650301108E-2</c:v>
                </c:pt>
                <c:pt idx="252">
                  <c:v>5.3064981203544373E-2</c:v>
                </c:pt>
                <c:pt idx="253">
                  <c:v>4.018361280244466E-2</c:v>
                </c:pt>
                <c:pt idx="254">
                  <c:v>3.0312042845833848E-2</c:v>
                </c:pt>
                <c:pt idx="255">
                  <c:v>2.2777533384132249E-2</c:v>
                </c:pt>
                <c:pt idx="256">
                  <c:v>1.7049962869078793E-2</c:v>
                </c:pt>
                <c:pt idx="257">
                  <c:v>1.271350924620125E-2</c:v>
                </c:pt>
                <c:pt idx="258">
                  <c:v>9.4434940043005445E-3</c:v>
                </c:pt>
                <c:pt idx="259">
                  <c:v>6.9875549245363685E-3</c:v>
                </c:pt>
                <c:pt idx="260">
                  <c:v>5.1504244413810556E-3</c:v>
                </c:pt>
                <c:pt idx="261">
                  <c:v>3.7816912263484645E-3</c:v>
                </c:pt>
                <c:pt idx="262">
                  <c:v>2.7660139855106109E-3</c:v>
                </c:pt>
                <c:pt idx="263">
                  <c:v>2.0153382021836455E-3</c:v>
                </c:pt>
                <c:pt idx="264">
                  <c:v>1.4627387378566856E-3</c:v>
                </c:pt>
                <c:pt idx="265">
                  <c:v>1.0575742029694144E-3</c:v>
                </c:pt>
                <c:pt idx="266">
                  <c:v>7.6169340326086266E-4</c:v>
                </c:pt>
                <c:pt idx="267">
                  <c:v>5.4648066399939162E-4</c:v>
                </c:pt>
                <c:pt idx="268">
                  <c:v>3.9056620844509475E-4</c:v>
                </c:pt>
                <c:pt idx="269">
                  <c:v>2.7806081499186241E-4</c:v>
                </c:pt>
                <c:pt idx="270">
                  <c:v>1.9720148317504466E-4</c:v>
                </c:pt>
                <c:pt idx="271">
                  <c:v>1.3931754813320795E-4</c:v>
                </c:pt>
                <c:pt idx="272">
                  <c:v>9.8045288392838555E-5</c:v>
                </c:pt>
                <c:pt idx="273">
                  <c:v>6.8734201849958565E-5</c:v>
                </c:pt>
                <c:pt idx="274">
                  <c:v>4.8000340661099435E-5</c:v>
                </c:pt>
                <c:pt idx="275">
                  <c:v>3.3391890321173569E-5</c:v>
                </c:pt>
                <c:pt idx="276">
                  <c:v>2.3139978488406555E-5</c:v>
                </c:pt>
                <c:pt idx="277">
                  <c:v>1.5973870398164619E-5</c:v>
                </c:pt>
                <c:pt idx="278">
                  <c:v>1.0984558906051996E-5</c:v>
                </c:pt>
                <c:pt idx="279">
                  <c:v>7.524546801605955E-6</c:v>
                </c:pt>
                <c:pt idx="280">
                  <c:v>5.1345611851002583E-6</c:v>
                </c:pt>
                <c:pt idx="281">
                  <c:v>3.4902101650680138E-6</c:v>
                </c:pt>
                <c:pt idx="282">
                  <c:v>2.3633339004000041E-6</c:v>
                </c:pt>
                <c:pt idx="283">
                  <c:v>1.5941304236856218E-6</c:v>
                </c:pt>
                <c:pt idx="284">
                  <c:v>1.0711440406149339E-6</c:v>
                </c:pt>
                <c:pt idx="285">
                  <c:v>7.1696368961219536E-7</c:v>
                </c:pt>
                <c:pt idx="286">
                  <c:v>4.7804822185982243E-7</c:v>
                </c:pt>
                <c:pt idx="287">
                  <c:v>3.1752031207657545E-7</c:v>
                </c:pt>
                <c:pt idx="288">
                  <c:v>2.1008574173017012E-7</c:v>
                </c:pt>
                <c:pt idx="289">
                  <c:v>1.3846719799377825E-7</c:v>
                </c:pt>
                <c:pt idx="290">
                  <c:v>9.0912267426729206E-8</c:v>
                </c:pt>
                <c:pt idx="291">
                  <c:v>5.9459785088923734E-8</c:v>
                </c:pt>
                <c:pt idx="292">
                  <c:v>3.8739092322910251E-8</c:v>
                </c:pt>
                <c:pt idx="293">
                  <c:v>2.514205698253727E-8</c:v>
                </c:pt>
                <c:pt idx="294">
                  <c:v>1.6254642865034363E-8</c:v>
                </c:pt>
                <c:pt idx="295">
                  <c:v>1.0468376106562206E-8</c:v>
                </c:pt>
                <c:pt idx="296">
                  <c:v>6.7159346742436325E-9</c:v>
                </c:pt>
                <c:pt idx="297">
                  <c:v>4.2919916530979877E-9</c:v>
                </c:pt>
                <c:pt idx="298">
                  <c:v>2.7323512885532604E-9</c:v>
                </c:pt>
                <c:pt idx="299">
                  <c:v>1.7327641731681612E-9</c:v>
                </c:pt>
                <c:pt idx="300">
                  <c:v>1.0946307535091394E-9</c:v>
                </c:pt>
                <c:pt idx="301">
                  <c:v>6.8884433474791696E-10</c:v>
                </c:pt>
                <c:pt idx="302">
                  <c:v>4.3181706034840723E-10</c:v>
                </c:pt>
                <c:pt idx="303">
                  <c:v>2.6965207223862791E-10</c:v>
                </c:pt>
                <c:pt idx="304">
                  <c:v>1.6773858986383026E-10</c:v>
                </c:pt>
                <c:pt idx="305">
                  <c:v>1.0394113940348356E-10</c:v>
                </c:pt>
                <c:pt idx="306">
                  <c:v>6.4160423042166262E-11</c:v>
                </c:pt>
                <c:pt idx="307">
                  <c:v>3.9452290686125885E-11</c:v>
                </c:pt>
                <c:pt idx="308">
                  <c:v>2.4165873062730936E-11</c:v>
                </c:pt>
                <c:pt idx="309">
                  <c:v>1.4745449477897628E-11</c:v>
                </c:pt>
                <c:pt idx="310">
                  <c:v>8.9626987838849476E-12</c:v>
                </c:pt>
                <c:pt idx="311">
                  <c:v>5.4268128733486797E-12</c:v>
                </c:pt>
                <c:pt idx="312">
                  <c:v>3.2732272049362393E-12</c:v>
                </c:pt>
                <c:pt idx="313">
                  <c:v>1.9666755455880098E-12</c:v>
                </c:pt>
                <c:pt idx="314">
                  <c:v>1.1771032076271723E-12</c:v>
                </c:pt>
                <c:pt idx="315">
                  <c:v>7.0181335569295013E-13</c:v>
                </c:pt>
                <c:pt idx="316">
                  <c:v>4.1682520671835494E-13</c:v>
                </c:pt>
                <c:pt idx="317">
                  <c:v>2.4661050910145912E-13</c:v>
                </c:pt>
                <c:pt idx="318">
                  <c:v>1.4534310880865297E-13</c:v>
                </c:pt>
                <c:pt idx="319">
                  <c:v>8.5330162127882794E-14</c:v>
                </c:pt>
                <c:pt idx="320">
                  <c:v>4.9904068818651058E-14</c:v>
                </c:pt>
                <c:pt idx="321">
                  <c:v>2.9073318218164934E-14</c:v>
                </c:pt>
                <c:pt idx="322">
                  <c:v>1.6872463889699426E-14</c:v>
                </c:pt>
                <c:pt idx="323">
                  <c:v>9.7541105367731086E-15</c:v>
                </c:pt>
                <c:pt idx="324">
                  <c:v>5.6172285996836481E-15</c:v>
                </c:pt>
                <c:pt idx="325">
                  <c:v>3.222417325305903E-15</c:v>
                </c:pt>
                <c:pt idx="326">
                  <c:v>1.8414788252378016E-15</c:v>
                </c:pt>
                <c:pt idx="327">
                  <c:v>1.0482791185794758E-15</c:v>
                </c:pt>
                <c:pt idx="328">
                  <c:v>5.9444598809764956E-16</c:v>
                </c:pt>
                <c:pt idx="329">
                  <c:v>3.3579414999497937E-16</c:v>
                </c:pt>
                <c:pt idx="330">
                  <c:v>1.8895531453434502E-16</c:v>
                </c:pt>
                <c:pt idx="331">
                  <c:v>1.0591814272961979E-16</c:v>
                </c:pt>
                <c:pt idx="332">
                  <c:v>5.9143478297517237E-17</c:v>
                </c:pt>
                <c:pt idx="333">
                  <c:v>3.2897934212689328E-17</c:v>
                </c:pt>
                <c:pt idx="334">
                  <c:v>1.822869814080399E-17</c:v>
                </c:pt>
                <c:pt idx="335">
                  <c:v>1.0061620638681957E-17</c:v>
                </c:pt>
                <c:pt idx="336">
                  <c:v>5.532296963881556E-18</c:v>
                </c:pt>
                <c:pt idx="337">
                  <c:v>3.0301790391083049E-18</c:v>
                </c:pt>
                <c:pt idx="338">
                  <c:v>1.6533178520526717E-18</c:v>
                </c:pt>
                <c:pt idx="339">
                  <c:v>8.9860675847231601E-19</c:v>
                </c:pt>
                <c:pt idx="340">
                  <c:v>4.8652847817014301E-19</c:v>
                </c:pt>
                <c:pt idx="341">
                  <c:v>2.6240500331754521E-19</c:v>
                </c:pt>
                <c:pt idx="342">
                  <c:v>1.4098120458903343E-19</c:v>
                </c:pt>
                <c:pt idx="343">
                  <c:v>7.5452838514341111E-20</c:v>
                </c:pt>
                <c:pt idx="344">
                  <c:v>4.0226774216059678E-20</c:v>
                </c:pt>
                <c:pt idx="345">
                  <c:v>2.1363878202634076E-20</c:v>
                </c:pt>
                <c:pt idx="346">
                  <c:v>1.130238869414544E-20</c:v>
                </c:pt>
                <c:pt idx="347">
                  <c:v>5.9564245402905036E-21</c:v>
                </c:pt>
                <c:pt idx="348">
                  <c:v>3.1269886844794417E-21</c:v>
                </c:pt>
                <c:pt idx="349">
                  <c:v>1.6352804138075661E-21</c:v>
                </c:pt>
                <c:pt idx="350">
                  <c:v>8.5188980441005019E-22</c:v>
                </c:pt>
                <c:pt idx="351">
                  <c:v>4.4207898045566362E-22</c:v>
                </c:pt>
                <c:pt idx="352">
                  <c:v>2.285291326913262E-22</c:v>
                </c:pt>
                <c:pt idx="353">
                  <c:v>1.1768159252264823E-22</c:v>
                </c:pt>
                <c:pt idx="354">
                  <c:v>6.0367162432932661E-23</c:v>
                </c:pt>
                <c:pt idx="355">
                  <c:v>3.0847377459494629E-23</c:v>
                </c:pt>
                <c:pt idx="356">
                  <c:v>1.5702217658402727E-23</c:v>
                </c:pt>
                <c:pt idx="357">
                  <c:v>7.9621251297765389E-24</c:v>
                </c:pt>
                <c:pt idx="358">
                  <c:v>4.0218166147843337E-24</c:v>
                </c:pt>
                <c:pt idx="359">
                  <c:v>2.0236751061685948E-24</c:v>
                </c:pt>
                <c:pt idx="360">
                  <c:v>1.014342388683624E-24</c:v>
                </c:pt>
                <c:pt idx="361">
                  <c:v>5.0646987693562586E-25</c:v>
                </c:pt>
                <c:pt idx="362">
                  <c:v>2.5191146034454157E-25</c:v>
                </c:pt>
                <c:pt idx="363">
                  <c:v>1.2481520401585628E-25</c:v>
                </c:pt>
                <c:pt idx="364">
                  <c:v>6.1604482874609062E-26</c:v>
                </c:pt>
                <c:pt idx="365">
                  <c:v>3.0288823307567951E-26</c:v>
                </c:pt>
                <c:pt idx="366">
                  <c:v>1.483466512623066E-26</c:v>
                </c:pt>
                <c:pt idx="367">
                  <c:v>7.2376629145942394E-27</c:v>
                </c:pt>
                <c:pt idx="368">
                  <c:v>3.5175818997235675E-27</c:v>
                </c:pt>
                <c:pt idx="369">
                  <c:v>1.7030027265014495E-27</c:v>
                </c:pt>
                <c:pt idx="370">
                  <c:v>8.2131873323613862E-28</c:v>
                </c:pt>
                <c:pt idx="371">
                  <c:v>3.9457846050078526E-28</c:v>
                </c:pt>
                <c:pt idx="372">
                  <c:v>1.888340376808335E-28</c:v>
                </c:pt>
                <c:pt idx="373">
                  <c:v>9.0022785073110781E-29</c:v>
                </c:pt>
                <c:pt idx="374">
                  <c:v>4.2751353614644393E-29</c:v>
                </c:pt>
                <c:pt idx="375">
                  <c:v>2.0224256071165569E-29</c:v>
                </c:pt>
                <c:pt idx="376">
                  <c:v>9.5306056683652292E-30</c:v>
                </c:pt>
                <c:pt idx="377">
                  <c:v>4.4739765785190298E-30</c:v>
                </c:pt>
                <c:pt idx="378">
                  <c:v>2.0921468823529289E-30</c:v>
                </c:pt>
                <c:pt idx="379">
                  <c:v>9.7457641452607769E-31</c:v>
                </c:pt>
                <c:pt idx="380">
                  <c:v>4.522357408306533E-31</c:v>
                </c:pt>
                <c:pt idx="381">
                  <c:v>2.0904468385049635E-31</c:v>
                </c:pt>
                <c:pt idx="382">
                  <c:v>9.625839875319844E-32</c:v>
                </c:pt>
                <c:pt idx="383">
                  <c:v>4.4153323402111375E-32</c:v>
                </c:pt>
                <c:pt idx="384">
                  <c:v>2.0174994437154475E-32</c:v>
                </c:pt>
                <c:pt idx="385">
                  <c:v>9.1830872149763522E-33</c:v>
                </c:pt>
                <c:pt idx="386">
                  <c:v>4.1637941848340464E-33</c:v>
                </c:pt>
                <c:pt idx="387">
                  <c:v>1.8806806649238575E-33</c:v>
                </c:pt>
                <c:pt idx="388">
                  <c:v>8.4618656357213211E-34</c:v>
                </c:pt>
                <c:pt idx="389">
                  <c:v>3.7926472410601254E-34</c:v>
                </c:pt>
                <c:pt idx="390">
                  <c:v>1.6933394862605414E-34</c:v>
                </c:pt>
                <c:pt idx="391">
                  <c:v>7.5313161867615788E-35</c:v>
                </c:pt>
                <c:pt idx="392">
                  <c:v>3.3367447533206863E-35</c:v>
                </c:pt>
                <c:pt idx="393">
                  <c:v>1.4726527460955674E-35</c:v>
                </c:pt>
                <c:pt idx="394">
                  <c:v>6.4744514248343827E-36</c:v>
                </c:pt>
                <c:pt idx="395">
                  <c:v>2.8355079037937295E-36</c:v>
                </c:pt>
                <c:pt idx="396">
                  <c:v>1.2370407537388285E-36</c:v>
                </c:pt>
                <c:pt idx="397">
                  <c:v>5.3760390271267753E-37</c:v>
                </c:pt>
                <c:pt idx="398">
                  <c:v>2.3273734628226953E-37</c:v>
                </c:pt>
                <c:pt idx="399">
                  <c:v>1.0036793834174638E-37</c:v>
                </c:pt>
                <c:pt idx="400">
                  <c:v>4.3117064816024027E-38</c:v>
                </c:pt>
                <c:pt idx="401">
                  <c:v>1.8451370690806834E-38</c:v>
                </c:pt>
                <c:pt idx="402">
                  <c:v>7.8656268481243654E-39</c:v>
                </c:pt>
                <c:pt idx="403">
                  <c:v>3.3401294954526785E-39</c:v>
                </c:pt>
                <c:pt idx="404">
                  <c:v>1.4129231141068579E-39</c:v>
                </c:pt>
                <c:pt idx="405">
                  <c:v>5.9538654392736181E-40</c:v>
                </c:pt>
                <c:pt idx="406">
                  <c:v>2.4992215695683603E-40</c:v>
                </c:pt>
                <c:pt idx="407">
                  <c:v>1.0450468623671696E-40</c:v>
                </c:pt>
                <c:pt idx="408">
                  <c:v>4.3530337158882513E-41</c:v>
                </c:pt>
                <c:pt idx="409">
                  <c:v>1.8062321000343424E-41</c:v>
                </c:pt>
                <c:pt idx="410">
                  <c:v>7.4658685905001787E-42</c:v>
                </c:pt>
                <c:pt idx="411">
                  <c:v>3.0740603317439685E-42</c:v>
                </c:pt>
                <c:pt idx="412">
                  <c:v>1.2608682010451598E-42</c:v>
                </c:pt>
                <c:pt idx="413">
                  <c:v>5.1517200772665132E-43</c:v>
                </c:pt>
                <c:pt idx="414">
                  <c:v>2.0968148443090483E-43</c:v>
                </c:pt>
                <c:pt idx="415">
                  <c:v>8.5014531877507869E-44</c:v>
                </c:pt>
                <c:pt idx="416">
                  <c:v>3.4336143317913372E-44</c:v>
                </c:pt>
                <c:pt idx="417">
                  <c:v>1.38144983307024E-44</c:v>
                </c:pt>
                <c:pt idx="418">
                  <c:v>5.536610646586744E-45</c:v>
                </c:pt>
                <c:pt idx="419">
                  <c:v>2.2104368331944625E-45</c:v>
                </c:pt>
                <c:pt idx="420">
                  <c:v>8.7909840884953189E-46</c:v>
                </c:pt>
                <c:pt idx="421">
                  <c:v>3.4827487035192321E-46</c:v>
                </c:pt>
                <c:pt idx="422">
                  <c:v>1.3744598072026228E-46</c:v>
                </c:pt>
                <c:pt idx="423">
                  <c:v>5.4034011352010177E-47</c:v>
                </c:pt>
                <c:pt idx="424">
                  <c:v>2.1160583294457777E-47</c:v>
                </c:pt>
                <c:pt idx="425">
                  <c:v>8.2549285791553351E-48</c:v>
                </c:pt>
                <c:pt idx="426">
                  <c:v>3.207925437746248E-48</c:v>
                </c:pt>
                <c:pt idx="427">
                  <c:v>1.2418252056327594E-48</c:v>
                </c:pt>
                <c:pt idx="428">
                  <c:v>4.7887474727997041E-49</c:v>
                </c:pt>
                <c:pt idx="429">
                  <c:v>1.8395375653059575E-49</c:v>
                </c:pt>
                <c:pt idx="430">
                  <c:v>7.0391569106924847E-50</c:v>
                </c:pt>
                <c:pt idx="431">
                  <c:v>2.6832299412248148E-50</c:v>
                </c:pt>
                <c:pt idx="432">
                  <c:v>1.0188738046634309E-50</c:v>
                </c:pt>
                <c:pt idx="433">
                  <c:v>3.8539685103118071E-51</c:v>
                </c:pt>
                <c:pt idx="434">
                  <c:v>1.4521824605121808E-51</c:v>
                </c:pt>
                <c:pt idx="435">
                  <c:v>5.4507902728526712E-52</c:v>
                </c:pt>
                <c:pt idx="436">
                  <c:v>2.0380884012578612E-52</c:v>
                </c:pt>
                <c:pt idx="437">
                  <c:v>7.5912242787210772E-53</c:v>
                </c:pt>
                <c:pt idx="438">
                  <c:v>2.81660462320384E-53</c:v>
                </c:pt>
                <c:pt idx="439">
                  <c:v>1.0410347173510286E-53</c:v>
                </c:pt>
                <c:pt idx="440">
                  <c:v>3.8329203824888247E-54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E15-4BEF-9F9A-C4251F37AD12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294.01969860560212</c:v>
                </c:pt>
                <c:pt idx="1">
                  <c:v>293.96969860560216</c:v>
                </c:pt>
                <c:pt idx="2">
                  <c:v>293.91969860560221</c:v>
                </c:pt>
                <c:pt idx="3">
                  <c:v>293.86969860560225</c:v>
                </c:pt>
                <c:pt idx="4">
                  <c:v>293.8196986056023</c:v>
                </c:pt>
                <c:pt idx="5">
                  <c:v>293.76969860560234</c:v>
                </c:pt>
                <c:pt idx="6">
                  <c:v>293.71969860560239</c:v>
                </c:pt>
                <c:pt idx="7">
                  <c:v>293.66969860560243</c:v>
                </c:pt>
                <c:pt idx="8">
                  <c:v>293.61969860560248</c:v>
                </c:pt>
                <c:pt idx="9">
                  <c:v>293.56969860560253</c:v>
                </c:pt>
                <c:pt idx="10">
                  <c:v>293.51969860560257</c:v>
                </c:pt>
                <c:pt idx="11">
                  <c:v>293.46969860560262</c:v>
                </c:pt>
                <c:pt idx="12">
                  <c:v>293.41969860560266</c:v>
                </c:pt>
                <c:pt idx="13">
                  <c:v>293.36969860560271</c:v>
                </c:pt>
                <c:pt idx="14">
                  <c:v>293.31969860560275</c:v>
                </c:pt>
                <c:pt idx="15">
                  <c:v>293.2696986056028</c:v>
                </c:pt>
                <c:pt idx="16">
                  <c:v>293.21969860560284</c:v>
                </c:pt>
                <c:pt idx="17">
                  <c:v>293.16969860560289</c:v>
                </c:pt>
                <c:pt idx="18">
                  <c:v>293.11969860560293</c:v>
                </c:pt>
                <c:pt idx="19">
                  <c:v>293.06969860560298</c:v>
                </c:pt>
                <c:pt idx="20">
                  <c:v>293.01969860560303</c:v>
                </c:pt>
                <c:pt idx="21">
                  <c:v>292.96969860560307</c:v>
                </c:pt>
                <c:pt idx="22">
                  <c:v>292.91969860560312</c:v>
                </c:pt>
                <c:pt idx="23">
                  <c:v>292.86969860560316</c:v>
                </c:pt>
                <c:pt idx="24">
                  <c:v>292.81969860560321</c:v>
                </c:pt>
                <c:pt idx="25">
                  <c:v>292.76969860560325</c:v>
                </c:pt>
                <c:pt idx="26">
                  <c:v>292.7196986056033</c:v>
                </c:pt>
                <c:pt idx="27">
                  <c:v>292.66969860560334</c:v>
                </c:pt>
                <c:pt idx="28">
                  <c:v>292.61969860560339</c:v>
                </c:pt>
                <c:pt idx="29">
                  <c:v>292.56969860560343</c:v>
                </c:pt>
                <c:pt idx="30">
                  <c:v>292.51969860560348</c:v>
                </c:pt>
                <c:pt idx="31">
                  <c:v>292.46969860560353</c:v>
                </c:pt>
                <c:pt idx="32">
                  <c:v>292.41969860560357</c:v>
                </c:pt>
                <c:pt idx="33">
                  <c:v>292.36969860560362</c:v>
                </c:pt>
                <c:pt idx="34">
                  <c:v>292.31969860560366</c:v>
                </c:pt>
                <c:pt idx="35">
                  <c:v>292.26969860560371</c:v>
                </c:pt>
                <c:pt idx="36">
                  <c:v>292.21969860560375</c:v>
                </c:pt>
                <c:pt idx="37">
                  <c:v>292.1696986056038</c:v>
                </c:pt>
                <c:pt idx="38">
                  <c:v>292.11969860560384</c:v>
                </c:pt>
                <c:pt idx="39">
                  <c:v>292.06969860560389</c:v>
                </c:pt>
                <c:pt idx="40">
                  <c:v>292.01969860560393</c:v>
                </c:pt>
                <c:pt idx="41">
                  <c:v>291.96969860560398</c:v>
                </c:pt>
                <c:pt idx="42">
                  <c:v>291.91969860560403</c:v>
                </c:pt>
                <c:pt idx="43">
                  <c:v>291.86969860560407</c:v>
                </c:pt>
                <c:pt idx="44">
                  <c:v>291.81969860560412</c:v>
                </c:pt>
                <c:pt idx="45">
                  <c:v>291.76969860560416</c:v>
                </c:pt>
                <c:pt idx="46">
                  <c:v>291.71969860560421</c:v>
                </c:pt>
                <c:pt idx="47">
                  <c:v>291.66969860560425</c:v>
                </c:pt>
                <c:pt idx="48">
                  <c:v>291.6196986056043</c:v>
                </c:pt>
                <c:pt idx="49">
                  <c:v>291.56969860560434</c:v>
                </c:pt>
                <c:pt idx="50">
                  <c:v>291.51969860560439</c:v>
                </c:pt>
                <c:pt idx="51">
                  <c:v>291.46969860560444</c:v>
                </c:pt>
                <c:pt idx="52">
                  <c:v>291.41969860560448</c:v>
                </c:pt>
                <c:pt idx="53">
                  <c:v>291.36969860560453</c:v>
                </c:pt>
                <c:pt idx="54">
                  <c:v>291.31969860560457</c:v>
                </c:pt>
                <c:pt idx="55">
                  <c:v>291.26969860560462</c:v>
                </c:pt>
                <c:pt idx="56">
                  <c:v>291.21969860560466</c:v>
                </c:pt>
                <c:pt idx="57">
                  <c:v>291.16969860560471</c:v>
                </c:pt>
                <c:pt idx="58">
                  <c:v>291.11969860560475</c:v>
                </c:pt>
                <c:pt idx="59">
                  <c:v>291.0696986056048</c:v>
                </c:pt>
                <c:pt idx="60">
                  <c:v>291.01969860560484</c:v>
                </c:pt>
                <c:pt idx="61">
                  <c:v>290.96969860560489</c:v>
                </c:pt>
                <c:pt idx="62">
                  <c:v>290.91969860560494</c:v>
                </c:pt>
                <c:pt idx="63">
                  <c:v>290.86969860560498</c:v>
                </c:pt>
                <c:pt idx="64">
                  <c:v>290.81969860560503</c:v>
                </c:pt>
                <c:pt idx="65">
                  <c:v>290.76969860560507</c:v>
                </c:pt>
                <c:pt idx="66">
                  <c:v>290.71969860560512</c:v>
                </c:pt>
                <c:pt idx="67">
                  <c:v>290.66969860560516</c:v>
                </c:pt>
                <c:pt idx="68">
                  <c:v>290.61969860560521</c:v>
                </c:pt>
                <c:pt idx="69">
                  <c:v>290.56969860560525</c:v>
                </c:pt>
                <c:pt idx="70">
                  <c:v>290.5196986056053</c:v>
                </c:pt>
                <c:pt idx="71">
                  <c:v>290.46969860560534</c:v>
                </c:pt>
                <c:pt idx="72">
                  <c:v>290.41969860560539</c:v>
                </c:pt>
                <c:pt idx="73">
                  <c:v>290.36969860560544</c:v>
                </c:pt>
                <c:pt idx="74">
                  <c:v>290.31969860560548</c:v>
                </c:pt>
                <c:pt idx="75">
                  <c:v>290.26969860560553</c:v>
                </c:pt>
                <c:pt idx="76">
                  <c:v>290.21969860560557</c:v>
                </c:pt>
                <c:pt idx="77">
                  <c:v>290.16969860560562</c:v>
                </c:pt>
                <c:pt idx="78">
                  <c:v>290.11969860560566</c:v>
                </c:pt>
                <c:pt idx="79">
                  <c:v>290.06969860560571</c:v>
                </c:pt>
                <c:pt idx="80">
                  <c:v>290.01969860560575</c:v>
                </c:pt>
                <c:pt idx="81">
                  <c:v>289.9696986056058</c:v>
                </c:pt>
                <c:pt idx="82">
                  <c:v>289.91969860560584</c:v>
                </c:pt>
                <c:pt idx="83">
                  <c:v>289.86969860560589</c:v>
                </c:pt>
                <c:pt idx="84">
                  <c:v>289.81969860560594</c:v>
                </c:pt>
                <c:pt idx="85">
                  <c:v>289.76969860560598</c:v>
                </c:pt>
                <c:pt idx="86">
                  <c:v>289.71969860560603</c:v>
                </c:pt>
                <c:pt idx="87">
                  <c:v>289.66969860560607</c:v>
                </c:pt>
                <c:pt idx="88">
                  <c:v>289.61969860560612</c:v>
                </c:pt>
                <c:pt idx="89">
                  <c:v>289.56969860560616</c:v>
                </c:pt>
                <c:pt idx="90">
                  <c:v>289.51969860560621</c:v>
                </c:pt>
                <c:pt idx="91">
                  <c:v>289.46969860560625</c:v>
                </c:pt>
                <c:pt idx="92">
                  <c:v>289.4196986056063</c:v>
                </c:pt>
                <c:pt idx="93">
                  <c:v>289.36969860560635</c:v>
                </c:pt>
                <c:pt idx="94">
                  <c:v>289.31969860560639</c:v>
                </c:pt>
                <c:pt idx="95">
                  <c:v>289.26969860560644</c:v>
                </c:pt>
                <c:pt idx="96">
                  <c:v>289.21969860560648</c:v>
                </c:pt>
                <c:pt idx="97">
                  <c:v>289.16969860560653</c:v>
                </c:pt>
                <c:pt idx="98">
                  <c:v>289.11969860560657</c:v>
                </c:pt>
                <c:pt idx="99">
                  <c:v>289.06969860560662</c:v>
                </c:pt>
                <c:pt idx="100">
                  <c:v>289.01969860560666</c:v>
                </c:pt>
                <c:pt idx="101">
                  <c:v>288.96969860560671</c:v>
                </c:pt>
                <c:pt idx="102">
                  <c:v>288.91969860560675</c:v>
                </c:pt>
                <c:pt idx="103">
                  <c:v>288.8696986056068</c:v>
                </c:pt>
                <c:pt idx="104">
                  <c:v>288.81969860560685</c:v>
                </c:pt>
                <c:pt idx="105">
                  <c:v>288.76969860560689</c:v>
                </c:pt>
                <c:pt idx="106">
                  <c:v>288.71969860560694</c:v>
                </c:pt>
                <c:pt idx="107">
                  <c:v>288.66969860560698</c:v>
                </c:pt>
                <c:pt idx="108">
                  <c:v>288.61969860560703</c:v>
                </c:pt>
                <c:pt idx="109">
                  <c:v>288.56969860560707</c:v>
                </c:pt>
                <c:pt idx="110">
                  <c:v>288.51969860560712</c:v>
                </c:pt>
                <c:pt idx="111">
                  <c:v>288.46969860560716</c:v>
                </c:pt>
                <c:pt idx="112">
                  <c:v>288.41969860560721</c:v>
                </c:pt>
                <c:pt idx="113">
                  <c:v>288.36969860560725</c:v>
                </c:pt>
                <c:pt idx="114">
                  <c:v>288.3196986056073</c:v>
                </c:pt>
                <c:pt idx="115">
                  <c:v>288.26969860560735</c:v>
                </c:pt>
                <c:pt idx="116">
                  <c:v>288.21969860560739</c:v>
                </c:pt>
                <c:pt idx="117">
                  <c:v>288.16969860560744</c:v>
                </c:pt>
                <c:pt idx="118">
                  <c:v>288.11969860560748</c:v>
                </c:pt>
                <c:pt idx="119">
                  <c:v>288.06969860560753</c:v>
                </c:pt>
                <c:pt idx="120">
                  <c:v>288.01969860560757</c:v>
                </c:pt>
                <c:pt idx="121">
                  <c:v>287.96969860560762</c:v>
                </c:pt>
                <c:pt idx="122">
                  <c:v>287.91969860560766</c:v>
                </c:pt>
                <c:pt idx="123">
                  <c:v>287.86969860560771</c:v>
                </c:pt>
                <c:pt idx="124">
                  <c:v>287.81969860560775</c:v>
                </c:pt>
                <c:pt idx="125">
                  <c:v>287.7696986056078</c:v>
                </c:pt>
                <c:pt idx="126">
                  <c:v>287.71969860560785</c:v>
                </c:pt>
                <c:pt idx="127">
                  <c:v>287.66969860560789</c:v>
                </c:pt>
                <c:pt idx="128">
                  <c:v>287.61969860560794</c:v>
                </c:pt>
                <c:pt idx="129">
                  <c:v>287.56969860560798</c:v>
                </c:pt>
                <c:pt idx="130">
                  <c:v>287.51969860560803</c:v>
                </c:pt>
                <c:pt idx="131">
                  <c:v>287.46969860560807</c:v>
                </c:pt>
                <c:pt idx="132">
                  <c:v>287.41969860560812</c:v>
                </c:pt>
                <c:pt idx="133">
                  <c:v>287.36969860560816</c:v>
                </c:pt>
                <c:pt idx="134">
                  <c:v>287.31969860560821</c:v>
                </c:pt>
                <c:pt idx="135">
                  <c:v>287.26969860560826</c:v>
                </c:pt>
                <c:pt idx="136">
                  <c:v>287.2196986056083</c:v>
                </c:pt>
                <c:pt idx="137">
                  <c:v>287.16969860560835</c:v>
                </c:pt>
                <c:pt idx="138">
                  <c:v>287.11969860560839</c:v>
                </c:pt>
                <c:pt idx="139">
                  <c:v>287.06969860560844</c:v>
                </c:pt>
                <c:pt idx="140">
                  <c:v>287.01969860560848</c:v>
                </c:pt>
                <c:pt idx="141">
                  <c:v>286.96969860560853</c:v>
                </c:pt>
                <c:pt idx="142">
                  <c:v>286.91969860560857</c:v>
                </c:pt>
                <c:pt idx="143">
                  <c:v>286.86969860560862</c:v>
                </c:pt>
                <c:pt idx="144">
                  <c:v>286.81969860560866</c:v>
                </c:pt>
                <c:pt idx="145">
                  <c:v>286.76969860560871</c:v>
                </c:pt>
                <c:pt idx="146">
                  <c:v>286.71969860560876</c:v>
                </c:pt>
                <c:pt idx="147">
                  <c:v>286.6696986056088</c:v>
                </c:pt>
                <c:pt idx="148">
                  <c:v>286.61969860560885</c:v>
                </c:pt>
                <c:pt idx="149">
                  <c:v>286.56969860560889</c:v>
                </c:pt>
                <c:pt idx="150">
                  <c:v>286.51969860560894</c:v>
                </c:pt>
                <c:pt idx="151">
                  <c:v>286.46969860560898</c:v>
                </c:pt>
                <c:pt idx="152">
                  <c:v>286.41969860560903</c:v>
                </c:pt>
                <c:pt idx="153">
                  <c:v>286.36969860560907</c:v>
                </c:pt>
                <c:pt idx="154">
                  <c:v>286.31969860560912</c:v>
                </c:pt>
                <c:pt idx="155">
                  <c:v>286.26969860560916</c:v>
                </c:pt>
                <c:pt idx="156">
                  <c:v>286.21969860560921</c:v>
                </c:pt>
                <c:pt idx="157">
                  <c:v>286.16969860560926</c:v>
                </c:pt>
                <c:pt idx="158">
                  <c:v>286.1196986056093</c:v>
                </c:pt>
                <c:pt idx="159">
                  <c:v>286.06969860560935</c:v>
                </c:pt>
                <c:pt idx="160">
                  <c:v>286.01969860560939</c:v>
                </c:pt>
                <c:pt idx="161">
                  <c:v>285.96969860560944</c:v>
                </c:pt>
                <c:pt idx="162">
                  <c:v>285.91969860560948</c:v>
                </c:pt>
                <c:pt idx="163">
                  <c:v>285.86969860560953</c:v>
                </c:pt>
                <c:pt idx="164">
                  <c:v>285.81969860560957</c:v>
                </c:pt>
                <c:pt idx="165">
                  <c:v>285.76969860560962</c:v>
                </c:pt>
                <c:pt idx="166">
                  <c:v>285.71969860560966</c:v>
                </c:pt>
                <c:pt idx="167">
                  <c:v>285.66969860560971</c:v>
                </c:pt>
                <c:pt idx="168">
                  <c:v>285.61969860560976</c:v>
                </c:pt>
                <c:pt idx="169">
                  <c:v>285.5696986056098</c:v>
                </c:pt>
                <c:pt idx="170">
                  <c:v>285.51969860560985</c:v>
                </c:pt>
                <c:pt idx="171">
                  <c:v>285.46969860560989</c:v>
                </c:pt>
                <c:pt idx="172">
                  <c:v>285.41969860560994</c:v>
                </c:pt>
                <c:pt idx="173">
                  <c:v>285.36969860560998</c:v>
                </c:pt>
                <c:pt idx="174">
                  <c:v>285.31969860561003</c:v>
                </c:pt>
                <c:pt idx="175">
                  <c:v>285.26969860561007</c:v>
                </c:pt>
                <c:pt idx="176">
                  <c:v>285.21969860561012</c:v>
                </c:pt>
                <c:pt idx="177">
                  <c:v>285.16969860561017</c:v>
                </c:pt>
                <c:pt idx="178">
                  <c:v>285.11969860561021</c:v>
                </c:pt>
                <c:pt idx="179">
                  <c:v>285.06969860561026</c:v>
                </c:pt>
                <c:pt idx="180">
                  <c:v>285.0196986056103</c:v>
                </c:pt>
                <c:pt idx="181">
                  <c:v>284.96969860561035</c:v>
                </c:pt>
                <c:pt idx="182">
                  <c:v>284.91969860561039</c:v>
                </c:pt>
                <c:pt idx="183">
                  <c:v>284.86969860561044</c:v>
                </c:pt>
                <c:pt idx="184">
                  <c:v>284.81969860561048</c:v>
                </c:pt>
                <c:pt idx="185">
                  <c:v>284.76969860561053</c:v>
                </c:pt>
                <c:pt idx="186">
                  <c:v>284.71969860561057</c:v>
                </c:pt>
                <c:pt idx="187">
                  <c:v>284.66969860561062</c:v>
                </c:pt>
                <c:pt idx="188">
                  <c:v>284.61969860561067</c:v>
                </c:pt>
                <c:pt idx="189">
                  <c:v>284.56969860561071</c:v>
                </c:pt>
                <c:pt idx="190">
                  <c:v>284.51969860561076</c:v>
                </c:pt>
                <c:pt idx="191">
                  <c:v>284.4696986056108</c:v>
                </c:pt>
                <c:pt idx="192">
                  <c:v>284.41969860561085</c:v>
                </c:pt>
                <c:pt idx="193">
                  <c:v>284.36969860561089</c:v>
                </c:pt>
                <c:pt idx="194">
                  <c:v>284.31969860561094</c:v>
                </c:pt>
                <c:pt idx="195">
                  <c:v>284.26969860561098</c:v>
                </c:pt>
                <c:pt idx="196">
                  <c:v>284.21969860561103</c:v>
                </c:pt>
                <c:pt idx="197">
                  <c:v>284.16969860561107</c:v>
                </c:pt>
                <c:pt idx="198">
                  <c:v>284.11969860561112</c:v>
                </c:pt>
                <c:pt idx="199">
                  <c:v>284.06969860561117</c:v>
                </c:pt>
                <c:pt idx="200">
                  <c:v>284.01969860561121</c:v>
                </c:pt>
                <c:pt idx="201">
                  <c:v>283.96969860561126</c:v>
                </c:pt>
                <c:pt idx="202">
                  <c:v>283.9196986056113</c:v>
                </c:pt>
                <c:pt idx="203">
                  <c:v>283.86969860561135</c:v>
                </c:pt>
                <c:pt idx="204">
                  <c:v>283.81969860561139</c:v>
                </c:pt>
                <c:pt idx="205">
                  <c:v>283.76969860561144</c:v>
                </c:pt>
                <c:pt idx="206">
                  <c:v>283.71969860561148</c:v>
                </c:pt>
                <c:pt idx="207">
                  <c:v>283.66969860561153</c:v>
                </c:pt>
                <c:pt idx="208">
                  <c:v>283.61969860561157</c:v>
                </c:pt>
                <c:pt idx="209">
                  <c:v>283.56969860561162</c:v>
                </c:pt>
                <c:pt idx="210">
                  <c:v>283.51969860561167</c:v>
                </c:pt>
                <c:pt idx="211">
                  <c:v>283.46969860561171</c:v>
                </c:pt>
                <c:pt idx="212">
                  <c:v>283.41969860561176</c:v>
                </c:pt>
                <c:pt idx="213">
                  <c:v>283.3696986056118</c:v>
                </c:pt>
                <c:pt idx="214">
                  <c:v>283.31969860561185</c:v>
                </c:pt>
                <c:pt idx="215">
                  <c:v>283.26969860561189</c:v>
                </c:pt>
                <c:pt idx="216">
                  <c:v>283.21969860561194</c:v>
                </c:pt>
                <c:pt idx="217">
                  <c:v>283.16969860561198</c:v>
                </c:pt>
                <c:pt idx="218">
                  <c:v>283.11969860561203</c:v>
                </c:pt>
                <c:pt idx="219">
                  <c:v>283.06969860561207</c:v>
                </c:pt>
                <c:pt idx="220">
                  <c:v>283.01969860561212</c:v>
                </c:pt>
                <c:pt idx="221">
                  <c:v>282.96969860561217</c:v>
                </c:pt>
                <c:pt idx="222">
                  <c:v>282.91969860561221</c:v>
                </c:pt>
                <c:pt idx="223">
                  <c:v>282.86969860561226</c:v>
                </c:pt>
                <c:pt idx="224">
                  <c:v>282.8196986056123</c:v>
                </c:pt>
                <c:pt idx="225">
                  <c:v>282.76969860561235</c:v>
                </c:pt>
                <c:pt idx="226">
                  <c:v>282.71969860561239</c:v>
                </c:pt>
                <c:pt idx="227">
                  <c:v>282.66969860561244</c:v>
                </c:pt>
                <c:pt idx="228">
                  <c:v>282.61969860561248</c:v>
                </c:pt>
                <c:pt idx="229">
                  <c:v>282.56969860561253</c:v>
                </c:pt>
                <c:pt idx="230">
                  <c:v>282.51969860561258</c:v>
                </c:pt>
                <c:pt idx="231">
                  <c:v>282.46969860561262</c:v>
                </c:pt>
                <c:pt idx="232">
                  <c:v>282.41969860561267</c:v>
                </c:pt>
                <c:pt idx="233">
                  <c:v>282.36969860561271</c:v>
                </c:pt>
                <c:pt idx="234">
                  <c:v>282.31969860561276</c:v>
                </c:pt>
                <c:pt idx="235">
                  <c:v>282.2696986056128</c:v>
                </c:pt>
                <c:pt idx="236">
                  <c:v>282.21969860561285</c:v>
                </c:pt>
                <c:pt idx="237">
                  <c:v>282.16969860561289</c:v>
                </c:pt>
                <c:pt idx="238">
                  <c:v>282.11969860561294</c:v>
                </c:pt>
                <c:pt idx="239">
                  <c:v>282.06969860561298</c:v>
                </c:pt>
                <c:pt idx="240">
                  <c:v>282.01969860561303</c:v>
                </c:pt>
                <c:pt idx="241">
                  <c:v>281.96969860561308</c:v>
                </c:pt>
                <c:pt idx="242">
                  <c:v>281.91969860561312</c:v>
                </c:pt>
                <c:pt idx="243">
                  <c:v>281.86969860561317</c:v>
                </c:pt>
                <c:pt idx="244">
                  <c:v>281.81969860561321</c:v>
                </c:pt>
                <c:pt idx="245">
                  <c:v>281.76969860561326</c:v>
                </c:pt>
                <c:pt idx="246">
                  <c:v>281.7196986056133</c:v>
                </c:pt>
                <c:pt idx="247">
                  <c:v>281.66969860561335</c:v>
                </c:pt>
                <c:pt idx="248">
                  <c:v>281.61969860561339</c:v>
                </c:pt>
                <c:pt idx="249">
                  <c:v>281.56969860561344</c:v>
                </c:pt>
                <c:pt idx="250">
                  <c:v>281.51969860561348</c:v>
                </c:pt>
                <c:pt idx="251">
                  <c:v>281.46969860561353</c:v>
                </c:pt>
                <c:pt idx="252">
                  <c:v>281.41969860561358</c:v>
                </c:pt>
                <c:pt idx="253">
                  <c:v>281.36969860561362</c:v>
                </c:pt>
                <c:pt idx="254">
                  <c:v>281.31969860561367</c:v>
                </c:pt>
                <c:pt idx="255">
                  <c:v>281.26969860561371</c:v>
                </c:pt>
                <c:pt idx="256">
                  <c:v>281.21969860561376</c:v>
                </c:pt>
                <c:pt idx="257">
                  <c:v>281.1696986056138</c:v>
                </c:pt>
                <c:pt idx="258">
                  <c:v>281.11969860561385</c:v>
                </c:pt>
                <c:pt idx="259">
                  <c:v>281.06969860561389</c:v>
                </c:pt>
                <c:pt idx="260">
                  <c:v>281.01969860561394</c:v>
                </c:pt>
                <c:pt idx="261">
                  <c:v>280.96969860561398</c:v>
                </c:pt>
                <c:pt idx="262">
                  <c:v>280.91969860561403</c:v>
                </c:pt>
                <c:pt idx="263">
                  <c:v>280.86969860561408</c:v>
                </c:pt>
                <c:pt idx="264">
                  <c:v>280.81969860561412</c:v>
                </c:pt>
                <c:pt idx="265">
                  <c:v>280.76969860561417</c:v>
                </c:pt>
                <c:pt idx="266">
                  <c:v>280.71969860561421</c:v>
                </c:pt>
                <c:pt idx="267">
                  <c:v>280.66969860561426</c:v>
                </c:pt>
                <c:pt idx="268">
                  <c:v>280.6196986056143</c:v>
                </c:pt>
                <c:pt idx="269">
                  <c:v>280.56969860561435</c:v>
                </c:pt>
                <c:pt idx="270">
                  <c:v>280.51969860561439</c:v>
                </c:pt>
                <c:pt idx="271">
                  <c:v>280.46969860561444</c:v>
                </c:pt>
                <c:pt idx="272">
                  <c:v>280.41969860561449</c:v>
                </c:pt>
                <c:pt idx="273">
                  <c:v>280.36969860561453</c:v>
                </c:pt>
                <c:pt idx="274">
                  <c:v>280.31969860561458</c:v>
                </c:pt>
                <c:pt idx="275">
                  <c:v>280.26969860561462</c:v>
                </c:pt>
                <c:pt idx="276">
                  <c:v>280.21969860561467</c:v>
                </c:pt>
                <c:pt idx="277">
                  <c:v>280.16969860561471</c:v>
                </c:pt>
                <c:pt idx="278">
                  <c:v>280.11969860561476</c:v>
                </c:pt>
                <c:pt idx="279">
                  <c:v>280.0696986056148</c:v>
                </c:pt>
                <c:pt idx="280">
                  <c:v>280.01969860561485</c:v>
                </c:pt>
                <c:pt idx="281">
                  <c:v>279.96969860561489</c:v>
                </c:pt>
                <c:pt idx="282">
                  <c:v>279.91969860561494</c:v>
                </c:pt>
                <c:pt idx="283">
                  <c:v>279.86969860561499</c:v>
                </c:pt>
                <c:pt idx="284">
                  <c:v>279.81969860561503</c:v>
                </c:pt>
                <c:pt idx="285">
                  <c:v>279.76969860561508</c:v>
                </c:pt>
                <c:pt idx="286">
                  <c:v>279.71969860561512</c:v>
                </c:pt>
                <c:pt idx="287">
                  <c:v>279.66969860561517</c:v>
                </c:pt>
                <c:pt idx="288">
                  <c:v>279.61969860561521</c:v>
                </c:pt>
                <c:pt idx="289">
                  <c:v>279.56969860561526</c:v>
                </c:pt>
                <c:pt idx="290">
                  <c:v>279.5196986056153</c:v>
                </c:pt>
                <c:pt idx="291">
                  <c:v>279.46969860561535</c:v>
                </c:pt>
                <c:pt idx="292">
                  <c:v>279.41969860561539</c:v>
                </c:pt>
                <c:pt idx="293">
                  <c:v>279.36969860561544</c:v>
                </c:pt>
                <c:pt idx="294">
                  <c:v>279.31969860561549</c:v>
                </c:pt>
                <c:pt idx="295">
                  <c:v>279.26969860561553</c:v>
                </c:pt>
                <c:pt idx="296">
                  <c:v>279.21969860561558</c:v>
                </c:pt>
                <c:pt idx="297">
                  <c:v>279.16969860561562</c:v>
                </c:pt>
                <c:pt idx="298">
                  <c:v>279.11969860561567</c:v>
                </c:pt>
                <c:pt idx="299">
                  <c:v>279.06969860561571</c:v>
                </c:pt>
                <c:pt idx="300">
                  <c:v>279.01969860561576</c:v>
                </c:pt>
                <c:pt idx="301">
                  <c:v>278.9696986056158</c:v>
                </c:pt>
                <c:pt idx="302">
                  <c:v>278.91969860561585</c:v>
                </c:pt>
                <c:pt idx="303">
                  <c:v>278.86969860561589</c:v>
                </c:pt>
                <c:pt idx="304">
                  <c:v>278.81969860561594</c:v>
                </c:pt>
                <c:pt idx="305">
                  <c:v>278.76969860561599</c:v>
                </c:pt>
                <c:pt idx="306">
                  <c:v>278.71969860561603</c:v>
                </c:pt>
                <c:pt idx="307">
                  <c:v>278.66969860561608</c:v>
                </c:pt>
                <c:pt idx="308">
                  <c:v>278.61969860561612</c:v>
                </c:pt>
                <c:pt idx="309">
                  <c:v>278.56969860561617</c:v>
                </c:pt>
                <c:pt idx="310">
                  <c:v>278.51969860561621</c:v>
                </c:pt>
                <c:pt idx="311">
                  <c:v>278.46969860561626</c:v>
                </c:pt>
                <c:pt idx="312">
                  <c:v>278.4196986056163</c:v>
                </c:pt>
                <c:pt idx="313">
                  <c:v>278.36969860561635</c:v>
                </c:pt>
                <c:pt idx="314">
                  <c:v>278.3196986056164</c:v>
                </c:pt>
                <c:pt idx="315">
                  <c:v>278.26969860561644</c:v>
                </c:pt>
                <c:pt idx="316">
                  <c:v>278.21969860561649</c:v>
                </c:pt>
                <c:pt idx="317">
                  <c:v>278.16969860561653</c:v>
                </c:pt>
                <c:pt idx="318">
                  <c:v>278.11969860561658</c:v>
                </c:pt>
                <c:pt idx="319">
                  <c:v>278.06969860561662</c:v>
                </c:pt>
                <c:pt idx="320">
                  <c:v>278.01969860561667</c:v>
                </c:pt>
                <c:pt idx="321">
                  <c:v>277.96969860561671</c:v>
                </c:pt>
                <c:pt idx="322">
                  <c:v>277.91969860561676</c:v>
                </c:pt>
                <c:pt idx="323">
                  <c:v>277.8696986056168</c:v>
                </c:pt>
                <c:pt idx="324">
                  <c:v>277.81969860561685</c:v>
                </c:pt>
                <c:pt idx="325">
                  <c:v>277.7696986056169</c:v>
                </c:pt>
                <c:pt idx="326">
                  <c:v>277.71969860561694</c:v>
                </c:pt>
                <c:pt idx="327">
                  <c:v>277.66969860561699</c:v>
                </c:pt>
                <c:pt idx="328">
                  <c:v>277.61969860561703</c:v>
                </c:pt>
                <c:pt idx="329">
                  <c:v>277.56969860561708</c:v>
                </c:pt>
                <c:pt idx="330">
                  <c:v>277.51969860561712</c:v>
                </c:pt>
                <c:pt idx="331">
                  <c:v>277.46969860561717</c:v>
                </c:pt>
                <c:pt idx="332">
                  <c:v>277.41969860561721</c:v>
                </c:pt>
                <c:pt idx="333">
                  <c:v>277.36969860561726</c:v>
                </c:pt>
                <c:pt idx="334">
                  <c:v>277.3196986056173</c:v>
                </c:pt>
                <c:pt idx="335">
                  <c:v>277.26969860561735</c:v>
                </c:pt>
                <c:pt idx="336">
                  <c:v>277.2196986056174</c:v>
                </c:pt>
                <c:pt idx="337">
                  <c:v>277.16969860561744</c:v>
                </c:pt>
                <c:pt idx="338">
                  <c:v>277.11969860561749</c:v>
                </c:pt>
                <c:pt idx="339">
                  <c:v>277.06969860561753</c:v>
                </c:pt>
                <c:pt idx="340">
                  <c:v>277.01969860561758</c:v>
                </c:pt>
                <c:pt idx="341">
                  <c:v>276.96969860561762</c:v>
                </c:pt>
                <c:pt idx="342">
                  <c:v>276.91969860561767</c:v>
                </c:pt>
                <c:pt idx="343">
                  <c:v>276.86969860561771</c:v>
                </c:pt>
                <c:pt idx="344">
                  <c:v>276.81969860561776</c:v>
                </c:pt>
                <c:pt idx="345">
                  <c:v>276.7696986056178</c:v>
                </c:pt>
                <c:pt idx="346">
                  <c:v>276.71969860561785</c:v>
                </c:pt>
                <c:pt idx="347">
                  <c:v>276.6696986056179</c:v>
                </c:pt>
                <c:pt idx="348">
                  <c:v>276.61969860561794</c:v>
                </c:pt>
                <c:pt idx="349">
                  <c:v>276.56969860561799</c:v>
                </c:pt>
                <c:pt idx="350">
                  <c:v>276.51969860561803</c:v>
                </c:pt>
                <c:pt idx="351">
                  <c:v>276.46969860561808</c:v>
                </c:pt>
                <c:pt idx="352">
                  <c:v>276.41969860561812</c:v>
                </c:pt>
                <c:pt idx="353">
                  <c:v>276.36969860561817</c:v>
                </c:pt>
                <c:pt idx="354">
                  <c:v>276.31969860561821</c:v>
                </c:pt>
                <c:pt idx="355">
                  <c:v>276.26969860561826</c:v>
                </c:pt>
                <c:pt idx="356">
                  <c:v>276.21969860561831</c:v>
                </c:pt>
                <c:pt idx="357">
                  <c:v>276.16969860561835</c:v>
                </c:pt>
                <c:pt idx="358">
                  <c:v>276.1196986056184</c:v>
                </c:pt>
                <c:pt idx="359">
                  <c:v>276.06969860561844</c:v>
                </c:pt>
                <c:pt idx="360">
                  <c:v>276.01969860561849</c:v>
                </c:pt>
                <c:pt idx="361">
                  <c:v>275.96969860561853</c:v>
                </c:pt>
                <c:pt idx="362">
                  <c:v>275.91969860561858</c:v>
                </c:pt>
                <c:pt idx="363">
                  <c:v>275.86969860561862</c:v>
                </c:pt>
                <c:pt idx="364">
                  <c:v>275.81969860561867</c:v>
                </c:pt>
                <c:pt idx="365">
                  <c:v>275.76969860561871</c:v>
                </c:pt>
                <c:pt idx="366">
                  <c:v>275.71969860561876</c:v>
                </c:pt>
                <c:pt idx="367">
                  <c:v>275.66969860561881</c:v>
                </c:pt>
                <c:pt idx="368">
                  <c:v>275.61969860561885</c:v>
                </c:pt>
                <c:pt idx="369">
                  <c:v>275.5696986056189</c:v>
                </c:pt>
                <c:pt idx="370">
                  <c:v>275.51969860561894</c:v>
                </c:pt>
                <c:pt idx="371">
                  <c:v>275.46969860561899</c:v>
                </c:pt>
                <c:pt idx="372">
                  <c:v>275.41969860561903</c:v>
                </c:pt>
                <c:pt idx="373">
                  <c:v>275.36969860561908</c:v>
                </c:pt>
                <c:pt idx="374">
                  <c:v>275.31969860561912</c:v>
                </c:pt>
                <c:pt idx="375">
                  <c:v>275.26969860561917</c:v>
                </c:pt>
                <c:pt idx="376">
                  <c:v>275.21969860561921</c:v>
                </c:pt>
                <c:pt idx="377">
                  <c:v>275.16969860561926</c:v>
                </c:pt>
                <c:pt idx="378">
                  <c:v>275.11969860561931</c:v>
                </c:pt>
                <c:pt idx="379">
                  <c:v>275.06969860561935</c:v>
                </c:pt>
                <c:pt idx="380">
                  <c:v>275.0196986056194</c:v>
                </c:pt>
                <c:pt idx="381">
                  <c:v>274.96969860561944</c:v>
                </c:pt>
                <c:pt idx="382">
                  <c:v>274.91969860561949</c:v>
                </c:pt>
                <c:pt idx="383">
                  <c:v>274.86969860561953</c:v>
                </c:pt>
                <c:pt idx="384">
                  <c:v>274.81969860561958</c:v>
                </c:pt>
                <c:pt idx="385">
                  <c:v>274.76969860561962</c:v>
                </c:pt>
                <c:pt idx="386">
                  <c:v>274.71969860561967</c:v>
                </c:pt>
                <c:pt idx="387">
                  <c:v>274.66969860561971</c:v>
                </c:pt>
                <c:pt idx="388">
                  <c:v>274.61969860561976</c:v>
                </c:pt>
                <c:pt idx="389">
                  <c:v>274.56969860561981</c:v>
                </c:pt>
                <c:pt idx="390">
                  <c:v>274.51969860561985</c:v>
                </c:pt>
                <c:pt idx="391">
                  <c:v>274.4696986056199</c:v>
                </c:pt>
                <c:pt idx="392">
                  <c:v>274.41969860561994</c:v>
                </c:pt>
                <c:pt idx="393">
                  <c:v>274.36969860561999</c:v>
                </c:pt>
                <c:pt idx="394">
                  <c:v>274.31969860562003</c:v>
                </c:pt>
                <c:pt idx="395">
                  <c:v>274.26969860562008</c:v>
                </c:pt>
                <c:pt idx="396">
                  <c:v>274.21969860562012</c:v>
                </c:pt>
                <c:pt idx="397">
                  <c:v>274.16969860562017</c:v>
                </c:pt>
                <c:pt idx="398">
                  <c:v>274.11969860562021</c:v>
                </c:pt>
                <c:pt idx="399">
                  <c:v>274.06969860562026</c:v>
                </c:pt>
                <c:pt idx="400">
                  <c:v>274.01969860562031</c:v>
                </c:pt>
                <c:pt idx="401">
                  <c:v>273.96969860562035</c:v>
                </c:pt>
                <c:pt idx="402">
                  <c:v>273.9196986056204</c:v>
                </c:pt>
                <c:pt idx="403">
                  <c:v>273.86969860562044</c:v>
                </c:pt>
                <c:pt idx="404">
                  <c:v>273.81969860562049</c:v>
                </c:pt>
                <c:pt idx="405">
                  <c:v>273.76969860562053</c:v>
                </c:pt>
                <c:pt idx="406">
                  <c:v>273.71969860562058</c:v>
                </c:pt>
                <c:pt idx="407">
                  <c:v>273.66969860562062</c:v>
                </c:pt>
                <c:pt idx="408">
                  <c:v>273.61969860562067</c:v>
                </c:pt>
                <c:pt idx="409">
                  <c:v>273.56969860562072</c:v>
                </c:pt>
                <c:pt idx="410">
                  <c:v>273.51969860562076</c:v>
                </c:pt>
                <c:pt idx="411">
                  <c:v>273.46969860562081</c:v>
                </c:pt>
                <c:pt idx="412">
                  <c:v>273.41969860562085</c:v>
                </c:pt>
                <c:pt idx="413">
                  <c:v>273.3696986056209</c:v>
                </c:pt>
                <c:pt idx="414">
                  <c:v>273.31969860562094</c:v>
                </c:pt>
                <c:pt idx="415">
                  <c:v>273.26969860562099</c:v>
                </c:pt>
                <c:pt idx="416">
                  <c:v>273.21969860562103</c:v>
                </c:pt>
                <c:pt idx="417">
                  <c:v>273.16969860562108</c:v>
                </c:pt>
                <c:pt idx="418">
                  <c:v>273.11969860562112</c:v>
                </c:pt>
                <c:pt idx="419">
                  <c:v>273.06969860562117</c:v>
                </c:pt>
                <c:pt idx="420">
                  <c:v>273.01969860562122</c:v>
                </c:pt>
                <c:pt idx="421">
                  <c:v>272.96969860562126</c:v>
                </c:pt>
                <c:pt idx="422">
                  <c:v>272.91969860562131</c:v>
                </c:pt>
                <c:pt idx="423">
                  <c:v>272.86969860562135</c:v>
                </c:pt>
                <c:pt idx="424">
                  <c:v>272.8196986056214</c:v>
                </c:pt>
                <c:pt idx="425">
                  <c:v>272.76969860562144</c:v>
                </c:pt>
                <c:pt idx="426">
                  <c:v>272.71969860562149</c:v>
                </c:pt>
                <c:pt idx="427">
                  <c:v>272.66969860562153</c:v>
                </c:pt>
                <c:pt idx="428">
                  <c:v>272.61969860562158</c:v>
                </c:pt>
                <c:pt idx="429">
                  <c:v>272.56969860562162</c:v>
                </c:pt>
                <c:pt idx="430">
                  <c:v>272.51969860562167</c:v>
                </c:pt>
                <c:pt idx="431">
                  <c:v>272.46969860562172</c:v>
                </c:pt>
                <c:pt idx="432">
                  <c:v>272.41969860562176</c:v>
                </c:pt>
                <c:pt idx="433">
                  <c:v>272.36969860562181</c:v>
                </c:pt>
                <c:pt idx="434">
                  <c:v>272.31969860562185</c:v>
                </c:pt>
                <c:pt idx="435">
                  <c:v>272.2696986056219</c:v>
                </c:pt>
                <c:pt idx="436">
                  <c:v>272.21969860562194</c:v>
                </c:pt>
                <c:pt idx="437">
                  <c:v>272.16969860562199</c:v>
                </c:pt>
                <c:pt idx="438">
                  <c:v>272.11969860562203</c:v>
                </c:pt>
                <c:pt idx="439">
                  <c:v>272.06969860562208</c:v>
                </c:pt>
                <c:pt idx="440">
                  <c:v>272.01969860562212</c:v>
                </c:pt>
              </c:numCache>
            </c:numRef>
          </c:xVal>
          <c:yVal>
            <c:numRef>
              <c:f>A750CR!$G$12:$G$452</c:f>
              <c:numCache>
                <c:formatCode>General</c:formatCode>
                <c:ptCount val="441"/>
                <c:pt idx="0">
                  <c:v>8.6500940392592736E-16</c:v>
                </c:pt>
                <c:pt idx="1">
                  <c:v>1.5091499740542111E-15</c:v>
                </c:pt>
                <c:pt idx="2">
                  <c:v>2.6228245028621103E-15</c:v>
                </c:pt>
                <c:pt idx="3">
                  <c:v>4.5407890233272121E-15</c:v>
                </c:pt>
                <c:pt idx="4">
                  <c:v>7.8310261753466212E-15</c:v>
                </c:pt>
                <c:pt idx="5">
                  <c:v>1.3453376219470561E-14</c:v>
                </c:pt>
                <c:pt idx="6">
                  <c:v>2.3023384101562168E-14</c:v>
                </c:pt>
                <c:pt idx="7">
                  <c:v>3.924933388758841E-14</c:v>
                </c:pt>
                <c:pt idx="8">
                  <c:v>6.6653150529164121E-14</c:v>
                </c:pt>
                <c:pt idx="9">
                  <c:v>1.1275461694876613E-13</c:v>
                </c:pt>
                <c:pt idx="10">
                  <c:v>1.9000859453970976E-13</c:v>
                </c:pt>
                <c:pt idx="11">
                  <c:v>3.1896087732732646E-13</c:v>
                </c:pt>
                <c:pt idx="12">
                  <c:v>5.3336786822816451E-13</c:v>
                </c:pt>
                <c:pt idx="13">
                  <c:v>8.8846748875031128E-13</c:v>
                </c:pt>
                <c:pt idx="14">
                  <c:v>1.4742851537401036E-12</c:v>
                </c:pt>
                <c:pt idx="15">
                  <c:v>2.43695047768824E-12</c:v>
                </c:pt>
                <c:pt idx="16">
                  <c:v>4.0127044671243203E-12</c:v>
                </c:pt>
                <c:pt idx="17">
                  <c:v>6.5819246634163915E-12</c:v>
                </c:pt>
                <c:pt idx="18">
                  <c:v>1.0754590999754386E-11</c:v>
                </c:pt>
                <c:pt idx="19">
                  <c:v>1.7504920806200011E-11</c:v>
                </c:pt>
                <c:pt idx="20">
                  <c:v>2.8382566360815192E-11</c:v>
                </c:pt>
                <c:pt idx="21">
                  <c:v>4.5842514768194897E-11</c:v>
                </c:pt>
                <c:pt idx="22">
                  <c:v>7.3758226419884578E-11</c:v>
                </c:pt>
                <c:pt idx="23">
                  <c:v>1.1821640734857927E-10</c:v>
                </c:pt>
                <c:pt idx="24">
                  <c:v>1.8874276301432391E-10</c:v>
                </c:pt>
                <c:pt idx="25">
                  <c:v>3.0018440067362011E-10</c:v>
                </c:pt>
                <c:pt idx="26">
                  <c:v>4.7558833250685596E-10</c:v>
                </c:pt>
                <c:pt idx="27">
                  <c:v>7.5058438161596648E-10</c:v>
                </c:pt>
                <c:pt idx="28">
                  <c:v>1.180030180127711E-9</c:v>
                </c:pt>
                <c:pt idx="29">
                  <c:v>1.8480425503918259E-9</c:v>
                </c:pt>
                <c:pt idx="30">
                  <c:v>2.883075914901877E-9</c:v>
                </c:pt>
                <c:pt idx="31">
                  <c:v>4.4804893528994847E-9</c:v>
                </c:pt>
                <c:pt idx="32">
                  <c:v>6.9361756285021133E-9</c:v>
                </c:pt>
                <c:pt idx="33">
                  <c:v>1.0696457570987135E-8</c:v>
                </c:pt>
                <c:pt idx="34">
                  <c:v>1.6431799399982699E-8</c:v>
                </c:pt>
                <c:pt idx="35">
                  <c:v>2.5145225575235341E-8</c:v>
                </c:pt>
                <c:pt idx="36">
                  <c:v>3.8331093384277276E-8</c:v>
                </c:pt>
                <c:pt idx="37">
                  <c:v>5.8206587588734972E-8</c:v>
                </c:pt>
                <c:pt idx="38">
                  <c:v>8.8047763861490671E-8</c:v>
                </c:pt>
                <c:pt idx="39">
                  <c:v>1.3267520956671155E-7</c:v>
                </c:pt>
                <c:pt idx="40">
                  <c:v>1.9915283534798665E-7</c:v>
                </c:pt>
                <c:pt idx="41">
                  <c:v>2.9778887251542861E-7</c:v>
                </c:pt>
                <c:pt idx="42">
                  <c:v>4.4356339307808941E-7</c:v>
                </c:pt>
                <c:pt idx="43">
                  <c:v>6.5815500541438085E-7</c:v>
                </c:pt>
                <c:pt idx="44">
                  <c:v>9.7280532703020178E-7</c:v>
                </c:pt>
                <c:pt idx="45">
                  <c:v>1.4323493379629024E-6</c:v>
                </c:pt>
                <c:pt idx="46">
                  <c:v>2.1008605367566593E-6</c:v>
                </c:pt>
                <c:pt idx="47">
                  <c:v>3.0695220307160415E-6</c:v>
                </c:pt>
                <c:pt idx="48">
                  <c:v>4.4675512813777699E-6</c:v>
                </c:pt>
                <c:pt idx="49">
                  <c:v>6.4772938213610691E-6</c:v>
                </c:pt>
                <c:pt idx="50">
                  <c:v>9.3549809917064691E-6</c:v>
                </c:pt>
                <c:pt idx="51">
                  <c:v>1.3459145278347921E-5</c:v>
                </c:pt>
                <c:pt idx="52">
                  <c:v>1.928933752619771E-5</c:v>
                </c:pt>
                <c:pt idx="53">
                  <c:v>2.7538634626319757E-5</c:v>
                </c:pt>
                <c:pt idx="54">
                  <c:v>3.9164515250546114E-5</c:v>
                </c:pt>
                <c:pt idx="55">
                  <c:v>5.548407716550398E-5</c:v>
                </c:pt>
                <c:pt idx="56">
                  <c:v>7.8301347973114185E-5</c:v>
                </c:pt>
                <c:pt idx="57">
                  <c:v>1.1007669208657759E-4</c:v>
                </c:pt>
                <c:pt idx="58">
                  <c:v>1.5415114738231869E-4</c:v>
                </c:pt>
                <c:pt idx="59">
                  <c:v>2.1504206070170186E-4</c:v>
                </c:pt>
                <c:pt idx="60">
                  <c:v>2.9883077742245728E-4</c:v>
                </c:pt>
                <c:pt idx="61">
                  <c:v>4.136685425191345E-4</c:v>
                </c:pt>
                <c:pt idx="62">
                  <c:v>5.704333754241673E-4</c:v>
                </c:pt>
                <c:pt idx="63">
                  <c:v>7.8357869479186569E-4</c:v>
                </c:pt>
                <c:pt idx="64">
                  <c:v>1.0722241153098154E-3</c:v>
                </c:pt>
                <c:pt idx="65">
                  <c:v>1.4615503530550553E-3</c:v>
                </c:pt>
                <c:pt idx="66">
                  <c:v>1.9845738004663997E-3</c:v>
                </c:pt>
                <c:pt idx="67">
                  <c:v>2.6843923047667607E-3</c:v>
                </c:pt>
                <c:pt idx="68">
                  <c:v>3.6170122253685257E-3</c:v>
                </c:pt>
                <c:pt idx="69">
                  <c:v>4.8548881426758598E-3</c:v>
                </c:pt>
                <c:pt idx="70">
                  <c:v>6.4913307727365978E-3</c:v>
                </c:pt>
                <c:pt idx="71">
                  <c:v>8.6459657564968619E-3</c:v>
                </c:pt>
                <c:pt idx="72">
                  <c:v>1.1471455971568055E-2</c:v>
                </c:pt>
                <c:pt idx="73">
                  <c:v>1.5161732639903008E-2</c:v>
                </c:pt>
                <c:pt idx="74">
                  <c:v>1.9962015365759131E-2</c:v>
                </c:pt>
                <c:pt idx="75">
                  <c:v>2.618093768667968E-2</c:v>
                </c:pt>
                <c:pt idx="76">
                  <c:v>3.4205131823116457E-2</c:v>
                </c:pt>
                <c:pt idx="77">
                  <c:v>4.451666280422354E-2</c:v>
                </c:pt>
                <c:pt idx="78">
                  <c:v>5.7713736384113319E-2</c:v>
                </c:pt>
                <c:pt idx="79">
                  <c:v>7.4535135081068585E-2</c:v>
                </c:pt>
                <c:pt idx="80">
                  <c:v>9.5888859757876574E-2</c:v>
                </c:pt>
                <c:pt idx="81">
                  <c:v>0.12288546743284</c:v>
                </c:pt>
                <c:pt idx="82">
                  <c:v>0.15687659602066462</c:v>
                </c:pt>
                <c:pt idx="83">
                  <c:v>0.19949914956433934</c:v>
                </c:pt>
                <c:pt idx="84">
                  <c:v>0.25272557896697134</c:v>
                </c:pt>
                <c:pt idx="85">
                  <c:v>0.31892062871453247</c:v>
                </c:pt>
                <c:pt idx="86">
                  <c:v>0.40090482489631279</c:v>
                </c:pt>
                <c:pt idx="87">
                  <c:v>0.50202484931376667</c:v>
                </c:pt>
                <c:pt idx="88">
                  <c:v>0.62623077422061924</c:v>
                </c:pt>
                <c:pt idx="89">
                  <c:v>0.77815991840456966</c:v>
                </c:pt>
                <c:pt idx="90">
                  <c:v>0.96322682492375056</c:v>
                </c:pt>
                <c:pt idx="91">
                  <c:v>1.1877185521096978</c:v>
                </c:pt>
                <c:pt idx="92">
                  <c:v>1.4588941123398911</c:v>
                </c:pt>
                <c:pt idx="93">
                  <c:v>1.7850864895131968</c:v>
                </c:pt>
                <c:pt idx="94">
                  <c:v>2.1758052205340337</c:v>
                </c:pt>
                <c:pt idx="95">
                  <c:v>2.6418370456681757</c:v>
                </c:pt>
                <c:pt idx="96">
                  <c:v>3.1953416277815596</c:v>
                </c:pt>
                <c:pt idx="97">
                  <c:v>3.8499388250257947</c:v>
                </c:pt>
                <c:pt idx="98">
                  <c:v>4.6207834928293856</c:v>
                </c:pt>
                <c:pt idx="99">
                  <c:v>5.5246233099277342</c:v>
                </c:pt>
                <c:pt idx="100">
                  <c:v>6.5798346937343171</c:v>
                </c:pt>
                <c:pt idx="101">
                  <c:v>7.8064315195927145</c:v>
                </c:pt>
                <c:pt idx="102">
                  <c:v>9.2260411155201787</c:v>
                </c:pt>
                <c:pt idx="103">
                  <c:v>10.861841899414451</c:v>
                </c:pt>
                <c:pt idx="104">
                  <c:v>12.738457089941138</c:v>
                </c:pt>
                <c:pt idx="105">
                  <c:v>14.881799184799968</c:v>
                </c:pt>
                <c:pt idx="106">
                  <c:v>17.318860387309044</c:v>
                </c:pt>
                <c:pt idx="107">
                  <c:v>20.077444896212693</c:v>
                </c:pt>
                <c:pt idx="108">
                  <c:v>23.185839969891003</c:v>
                </c:pt>
                <c:pt idx="109">
                  <c:v>26.672423942105379</c:v>
                </c:pt>
                <c:pt idx="110">
                  <c:v>30.56521089949236</c:v>
                </c:pt>
                <c:pt idx="111">
                  <c:v>34.891333517194241</c:v>
                </c:pt>
                <c:pt idx="112">
                  <c:v>39.676467561593221</c:v>
                </c:pt>
                <c:pt idx="113">
                  <c:v>44.944203767957475</c:v>
                </c:pt>
                <c:pt idx="114">
                  <c:v>50.715375132101556</c:v>
                </c:pt>
                <c:pt idx="115">
                  <c:v>57.00735005183666</c:v>
                </c:pt>
                <c:pt idx="116">
                  <c:v>63.83330413683121</c:v>
                </c:pt>
                <c:pt idx="117">
                  <c:v>71.201485785046884</c:v>
                </c:pt>
                <c:pt idx="118">
                  <c:v>79.114492703063945</c:v>
                </c:pt>
                <c:pt idx="119">
                  <c:v>87.568578325000971</c:v>
                </c:pt>
                <c:pt idx="120">
                  <c:v>96.553008458727291</c:v>
                </c:pt>
                <c:pt idx="121">
                  <c:v>106.04948936125351</c:v>
                </c:pt>
                <c:pt idx="122">
                  <c:v>116.03168872921694</c:v>
                </c:pt>
                <c:pt idx="123">
                  <c:v>126.46487071091133</c:v>
                </c:pt>
                <c:pt idx="124">
                  <c:v>137.30566494783378</c:v>
                </c:pt>
                <c:pt idx="125">
                  <c:v>148.50198780396872</c:v>
                </c:pt>
                <c:pt idx="126">
                  <c:v>159.99313133474209</c:v>
                </c:pt>
                <c:pt idx="127">
                  <c:v>171.71003220931379</c:v>
                </c:pt>
                <c:pt idx="128">
                  <c:v>183.57572878567811</c:v>
                </c:pt>
                <c:pt idx="129">
                  <c:v>195.5060099357114</c:v>
                </c:pt>
                <c:pt idx="130">
                  <c:v>207.41025414522281</c:v>
                </c:pt>
                <c:pt idx="131">
                  <c:v>219.19245201840616</c:v>
                </c:pt>
                <c:pt idx="132">
                  <c:v>230.7523997665555</c:v>
                </c:pt>
                <c:pt idx="133">
                  <c:v>241.98704574496585</c:v>
                </c:pt>
                <c:pt idx="134">
                  <c:v>252.79196681788747</c:v>
                </c:pt>
                <c:pt idx="135">
                  <c:v>263.06294648041131</c:v>
                </c:pt>
                <c:pt idx="136">
                  <c:v>272.69762244374704</c:v>
                </c:pt>
                <c:pt idx="137">
                  <c:v>281.59716797760223</c:v>
                </c:pt>
                <c:pt idx="138">
                  <c:v>289.6679688583942</c:v>
                </c:pt>
                <c:pt idx="139">
                  <c:v>296.82325642208656</c:v>
                </c:pt>
                <c:pt idx="140">
                  <c:v>302.98465705517583</c:v>
                </c:pt>
                <c:pt idx="141">
                  <c:v>308.08361952345331</c:v>
                </c:pt>
                <c:pt idx="142">
                  <c:v>312.06268383592987</c:v>
                </c:pt>
                <c:pt idx="143">
                  <c:v>314.87655882319109</c:v>
                </c:pt>
                <c:pt idx="144">
                  <c:v>316.49298018080935</c:v>
                </c:pt>
                <c:pt idx="145">
                  <c:v>316.89332625053765</c:v>
                </c:pt>
                <c:pt idx="146">
                  <c:v>316.07297510704291</c:v>
                </c:pt>
                <c:pt idx="147">
                  <c:v>314.04139337602567</c:v>
                </c:pt>
                <c:pt idx="148">
                  <c:v>310.8219543972823</c:v>
                </c:pt>
                <c:pt idx="149">
                  <c:v>306.45149061631076</c:v>
                </c:pt>
                <c:pt idx="150">
                  <c:v>300.97959218968998</c:v>
                </c:pt>
                <c:pt idx="151">
                  <c:v>294.46767047900966</c:v>
                </c:pt>
                <c:pt idx="152">
                  <c:v>286.98781115922753</c:v>
                </c:pt>
                <c:pt idx="153">
                  <c:v>278.62144688025188</c:v>
                </c:pt>
                <c:pt idx="154">
                  <c:v>269.45788363025247</c:v>
                </c:pt>
                <c:pt idx="155">
                  <c:v>259.59271803165433</c:v>
                </c:pt>
                <c:pt idx="156">
                  <c:v>249.12618467733677</c:v>
                </c:pt>
                <c:pt idx="157">
                  <c:v>238.16147325419325</c:v>
                </c:pt>
                <c:pt idx="158">
                  <c:v>226.80305462044493</c:v>
                </c:pt>
                <c:pt idx="159">
                  <c:v>215.15505326392619</c:v>
                </c:pt>
                <c:pt idx="160">
                  <c:v>203.31970077423486</c:v>
                </c:pt>
                <c:pt idx="161">
                  <c:v>191.39590125088233</c:v>
                </c:pt>
                <c:pt idx="162">
                  <c:v>179.47793510935432</c:v>
                </c:pt>
                <c:pt idx="163">
                  <c:v>167.65432272432577</c:v>
                </c:pt>
                <c:pt idx="164">
                  <c:v>156.00686396263282</c:v>
                </c:pt>
                <c:pt idx="165">
                  <c:v>144.60986410909493</c:v>
                </c:pt>
                <c:pt idx="166">
                  <c:v>133.52955117133868</c:v>
                </c:pt>
                <c:pt idx="167">
                  <c:v>122.8236842474691</c:v>
                </c:pt>
                <c:pt idx="168">
                  <c:v>112.54134771494448</c:v>
                </c:pt>
                <c:pt idx="169">
                  <c:v>102.72292158735392</c:v>
                </c:pt>
                <c:pt idx="170">
                  <c:v>93.400214596046325</c:v>
                </c:pt>
                <c:pt idx="171">
                  <c:v>84.596743462649314</c:v>
                </c:pt>
                <c:pt idx="172">
                  <c:v>76.328139481532602</c:v>
                </c:pt>
                <c:pt idx="173">
                  <c:v>68.60266194225936</c:v>
                </c:pt>
                <c:pt idx="174">
                  <c:v>61.421797076095856</c:v>
                </c:pt>
                <c:pt idx="175">
                  <c:v>54.780921066984391</c:v>
                </c:pt>
                <c:pt idx="176">
                  <c:v>48.670006163502087</c:v>
                </c:pt>
                <c:pt idx="177">
                  <c:v>43.0743499845101</c:v>
                </c:pt>
                <c:pt idx="178">
                  <c:v>37.975309635415442</c:v>
                </c:pt>
                <c:pt idx="179">
                  <c:v>33.351024144821722</c:v>
                </c:pt>
                <c:pt idx="180">
                  <c:v>29.177110890808418</c:v>
                </c:pt>
                <c:pt idx="181">
                  <c:v>25.42732401183375</c:v>
                </c:pt>
                <c:pt idx="182">
                  <c:v>22.074165194491961</c:v>
                </c:pt>
                <c:pt idx="183">
                  <c:v>19.089439612874905</c:v>
                </c:pt>
                <c:pt idx="184">
                  <c:v>16.444752086886819</c:v>
                </c:pt>
                <c:pt idx="185">
                  <c:v>14.111940666946095</c:v>
                </c:pt>
                <c:pt idx="186">
                  <c:v>12.063446790961951</c:v>
                </c:pt>
                <c:pt idx="187">
                  <c:v>10.27262286084477</c:v>
                </c:pt>
                <c:pt idx="188">
                  <c:v>8.7139795278739793</c:v>
                </c:pt>
                <c:pt idx="189">
                  <c:v>7.3633761490870446</c:v>
                </c:pt>
                <c:pt idx="190">
                  <c:v>6.1981587815115624</c:v>
                </c:pt>
                <c:pt idx="191">
                  <c:v>5.1972507279456037</c:v>
                </c:pt>
                <c:pt idx="192">
                  <c:v>4.3412010550854214</c:v>
                </c:pt>
                <c:pt idx="193">
                  <c:v>3.6121966958437066</c:v>
                </c:pt>
                <c:pt idx="194">
                  <c:v>2.9940437503816653</c:v>
                </c:pt>
                <c:pt idx="195">
                  <c:v>2.4721234446441764</c:v>
                </c:pt>
                <c:pt idx="196">
                  <c:v>2.0333279217296174</c:v>
                </c:pt>
                <c:pt idx="197">
                  <c:v>1.665980660374881</c:v>
                </c:pt>
                <c:pt idx="198">
                  <c:v>1.35974586469175</c:v>
                </c:pt>
                <c:pt idx="199">
                  <c:v>1.105530676104461</c:v>
                </c:pt>
                <c:pt idx="200">
                  <c:v>0.8953835452337725</c:v>
                </c:pt>
                <c:pt idx="201">
                  <c:v>0.72239158789611468</c:v>
                </c:pt>
                <c:pt idx="202">
                  <c:v>0.58057925155717938</c:v>
                </c:pt>
                <c:pt idx="203">
                  <c:v>0.46481014911674112</c:v>
                </c:pt>
                <c:pt idx="204">
                  <c:v>0.37069348509070227</c:v>
                </c:pt>
                <c:pt idx="205">
                  <c:v>0.29449611132162223</c:v>
                </c:pt>
                <c:pt idx="206">
                  <c:v>0.23306090880257763</c:v>
                </c:pt>
                <c:pt idx="207">
                  <c:v>0.18373190023494279</c:v>
                </c:pt>
                <c:pt idx="208">
                  <c:v>0.14428625384580421</c:v>
                </c:pt>
                <c:pt idx="209">
                  <c:v>0.11287314055500634</c:v>
                </c:pt>
                <c:pt idx="210">
                  <c:v>8.7959250485150617E-2</c:v>
                </c:pt>
                <c:pt idx="211">
                  <c:v>6.8280656974285092E-2</c:v>
                </c:pt>
                <c:pt idx="212">
                  <c:v>5.280063215995668E-2</c:v>
                </c:pt>
                <c:pt idx="213">
                  <c:v>4.0672963153420852E-2</c:v>
                </c:pt>
                <c:pt idx="214">
                  <c:v>3.1210287146684002E-2</c:v>
                </c:pt>
                <c:pt idx="215">
                  <c:v>2.3856953025985617E-2</c:v>
                </c:pt>
                <c:pt idx="216">
                  <c:v>1.8165922059205607E-2</c:v>
                </c:pt>
                <c:pt idx="217">
                  <c:v>1.3779237241655338E-2</c:v>
                </c:pt>
                <c:pt idx="218">
                  <c:v>1.0411616636024062E-2</c:v>
                </c:pt>
                <c:pt idx="219">
                  <c:v>7.8367577080860461E-3</c:v>
                </c:pt>
                <c:pt idx="220">
                  <c:v>5.8759748840846865E-3</c:v>
                </c:pt>
                <c:pt idx="221">
                  <c:v>4.3888294235499168E-3</c:v>
                </c:pt>
                <c:pt idx="222">
                  <c:v>3.2654477038369569E-3</c:v>
                </c:pt>
                <c:pt idx="223">
                  <c:v>2.4202600042909353E-3</c:v>
                </c:pt>
                <c:pt idx="224">
                  <c:v>1.7869260292885012E-3</c:v>
                </c:pt>
                <c:pt idx="225">
                  <c:v>1.3142451593393715E-3</c:v>
                </c:pt>
                <c:pt idx="226">
                  <c:v>9.6287842824233202E-4</c:v>
                </c:pt>
                <c:pt idx="227">
                  <c:v>7.0273532992824836E-4</c:v>
                </c:pt>
                <c:pt idx="228">
                  <c:v>5.1090173699900319E-4</c:v>
                </c:pt>
                <c:pt idx="229">
                  <c:v>3.7000554304355442E-4</c:v>
                </c:pt>
                <c:pt idx="230">
                  <c:v>2.6693427468610674E-4</c:v>
                </c:pt>
                <c:pt idx="231">
                  <c:v>1.9183405734483867E-4</c:v>
                </c:pt>
                <c:pt idx="232">
                  <c:v>1.373321892680396E-4</c:v>
                </c:pt>
                <c:pt idx="233">
                  <c:v>9.7936422204811794E-5</c:v>
                </c:pt>
                <c:pt idx="234">
                  <c:v>6.9573104900429725E-5</c:v>
                </c:pt>
                <c:pt idx="235">
                  <c:v>4.9233849806934438E-5</c:v>
                </c:pt>
                <c:pt idx="236">
                  <c:v>3.4706551809909828E-5</c:v>
                </c:pt>
                <c:pt idx="237">
                  <c:v>2.4371620026470522E-5</c:v>
                </c:pt>
                <c:pt idx="238">
                  <c:v>1.7048359292423704E-5</c:v>
                </c:pt>
                <c:pt idx="239">
                  <c:v>1.1879715511191353E-5</c:v>
                </c:pt>
                <c:pt idx="240">
                  <c:v>8.2462168560859096E-6</c:v>
                </c:pt>
                <c:pt idx="241">
                  <c:v>5.7020198197170259E-6</c:v>
                </c:pt>
                <c:pt idx="242">
                  <c:v>3.927606350394059E-6</c:v>
                </c:pt>
                <c:pt idx="243">
                  <c:v>2.6949607508897892E-6</c:v>
                </c:pt>
                <c:pt idx="244">
                  <c:v>1.8420533133753578E-6</c:v>
                </c:pt>
                <c:pt idx="245">
                  <c:v>1.2542300637350695E-6</c:v>
                </c:pt>
                <c:pt idx="246">
                  <c:v>8.507020464413917E-7</c:v>
                </c:pt>
                <c:pt idx="247">
                  <c:v>5.7478180057564278E-7</c:v>
                </c:pt>
                <c:pt idx="248">
                  <c:v>3.8685997509425219E-7</c:v>
                </c:pt>
                <c:pt idx="249">
                  <c:v>2.5937603706671714E-7</c:v>
                </c:pt>
                <c:pt idx="250">
                  <c:v>1.7323321342245337E-7</c:v>
                </c:pt>
                <c:pt idx="251">
                  <c:v>1.1525445792832709E-7</c:v>
                </c:pt>
                <c:pt idx="252">
                  <c:v>7.6385260391838893E-8</c:v>
                </c:pt>
                <c:pt idx="253">
                  <c:v>5.0429731330560741E-8</c:v>
                </c:pt>
                <c:pt idx="254">
                  <c:v>3.3165687580976884E-8</c:v>
                </c:pt>
                <c:pt idx="255">
                  <c:v>2.1727843092557253E-8</c:v>
                </c:pt>
                <c:pt idx="256">
                  <c:v>1.4179779821230773E-8</c:v>
                </c:pt>
                <c:pt idx="257">
                  <c:v>9.2182316656269129E-9</c:v>
                </c:pt>
                <c:pt idx="258">
                  <c:v>5.9696794159030819E-9</c:v>
                </c:pt>
                <c:pt idx="259">
                  <c:v>3.8510544593484793E-9</c:v>
                </c:pt>
                <c:pt idx="260">
                  <c:v>2.4747627542091196E-9</c:v>
                </c:pt>
                <c:pt idx="261">
                  <c:v>1.5842099699147834E-9</c:v>
                </c:pt>
                <c:pt idx="262">
                  <c:v>1.0102228164183913E-9</c:v>
                </c:pt>
                <c:pt idx="263">
                  <c:v>6.4172190490853899E-10</c:v>
                </c:pt>
                <c:pt idx="264">
                  <c:v>4.0607085036130359E-10</c:v>
                </c:pt>
                <c:pt idx="265">
                  <c:v>2.5596584920212037E-10</c:v>
                </c:pt>
                <c:pt idx="266">
                  <c:v>1.6072650342937242E-10</c:v>
                </c:pt>
                <c:pt idx="267">
                  <c:v>1.0053521887446871E-10</c:v>
                </c:pt>
                <c:pt idx="268">
                  <c:v>6.2643240968774843E-11</c:v>
                </c:pt>
                <c:pt idx="269">
                  <c:v>3.8882615400377766E-11</c:v>
                </c:pt>
                <c:pt idx="270">
                  <c:v>2.4041523240355065E-11</c:v>
                </c:pt>
                <c:pt idx="271">
                  <c:v>1.4807909498402711E-11</c:v>
                </c:pt>
                <c:pt idx="272">
                  <c:v>9.0855407875485154E-12</c:v>
                </c:pt>
                <c:pt idx="273">
                  <c:v>5.5530690441481436E-12</c:v>
                </c:pt>
                <c:pt idx="274">
                  <c:v>3.3809646051976891E-12</c:v>
                </c:pt>
                <c:pt idx="275">
                  <c:v>2.0505645031891531E-12</c:v>
                </c:pt>
                <c:pt idx="276">
                  <c:v>1.2388864587336992E-12</c:v>
                </c:pt>
                <c:pt idx="277">
                  <c:v>7.456153443137302E-13</c:v>
                </c:pt>
                <c:pt idx="278">
                  <c:v>4.4701637032953079E-13</c:v>
                </c:pt>
                <c:pt idx="279">
                  <c:v>2.6696681408626009E-13</c:v>
                </c:pt>
                <c:pt idx="280">
                  <c:v>1.5882409511388867E-13</c:v>
                </c:pt>
                <c:pt idx="281">
                  <c:v>9.4124083525088422E-14</c:v>
                </c:pt>
                <c:pt idx="282">
                  <c:v>5.5566160810209577E-14</c:v>
                </c:pt>
                <c:pt idx="283">
                  <c:v>3.2677233567485992E-14</c:v>
                </c:pt>
                <c:pt idx="284">
                  <c:v>1.9142798734058172E-14</c:v>
                </c:pt>
                <c:pt idx="285">
                  <c:v>1.1170968935339468E-14</c:v>
                </c:pt>
                <c:pt idx="286">
                  <c:v>6.4938389688329963E-15</c:v>
                </c:pt>
                <c:pt idx="287">
                  <c:v>3.7604294556094727E-15</c:v>
                </c:pt>
                <c:pt idx="288">
                  <c:v>2.1691952099475292E-15</c:v>
                </c:pt>
                <c:pt idx="289">
                  <c:v>1.2464793486552653E-15</c:v>
                </c:pt>
                <c:pt idx="290">
                  <c:v>7.1350463468877387E-16</c:v>
                </c:pt>
                <c:pt idx="291">
                  <c:v>4.0684948384653443E-16</c:v>
                </c:pt>
                <c:pt idx="292">
                  <c:v>2.3109790063177092E-16</c:v>
                </c:pt>
                <c:pt idx="293">
                  <c:v>1.3076258309646545E-16</c:v>
                </c:pt>
                <c:pt idx="294">
                  <c:v>7.3704879745237029E-17</c:v>
                </c:pt>
                <c:pt idx="295">
                  <c:v>4.1384170322261539E-17</c:v>
                </c:pt>
                <c:pt idx="296">
                  <c:v>2.3147149874970054E-17</c:v>
                </c:pt>
                <c:pt idx="297">
                  <c:v>1.2896921443409668E-17</c:v>
                </c:pt>
                <c:pt idx="298">
                  <c:v>7.1581343502513323E-18</c:v>
                </c:pt>
                <c:pt idx="299">
                  <c:v>3.9576637789742036E-18</c:v>
                </c:pt>
                <c:pt idx="300">
                  <c:v>2.1797325373019388E-18</c:v>
                </c:pt>
                <c:pt idx="301">
                  <c:v>1.1958942503636909E-18</c:v>
                </c:pt>
                <c:pt idx="302">
                  <c:v>6.5359332579112934E-19</c:v>
                </c:pt>
                <c:pt idx="303">
                  <c:v>3.5583421049873995E-19</c:v>
                </c:pt>
                <c:pt idx="304">
                  <c:v>1.9298033251908062E-19</c:v>
                </c:pt>
                <c:pt idx="305">
                  <c:v>1.0425662485542132E-19</c:v>
                </c:pt>
                <c:pt idx="306">
                  <c:v>5.6107320927790728E-20</c:v>
                </c:pt>
                <c:pt idx="307">
                  <c:v>3.0078810864605463E-20</c:v>
                </c:pt>
                <c:pt idx="308">
                  <c:v>1.6063014584732469E-20</c:v>
                </c:pt>
                <c:pt idx="309">
                  <c:v>8.5451305966730195E-21</c:v>
                </c:pt>
                <c:pt idx="310">
                  <c:v>4.5283044226667314E-21</c:v>
                </c:pt>
                <c:pt idx="311">
                  <c:v>2.3904396628403034E-21</c:v>
                </c:pt>
                <c:pt idx="312">
                  <c:v>1.2570287680013976E-21</c:v>
                </c:pt>
                <c:pt idx="313">
                  <c:v>6.5847290277560062E-22</c:v>
                </c:pt>
                <c:pt idx="314">
                  <c:v>3.4360213884287575E-22</c:v>
                </c:pt>
                <c:pt idx="315">
                  <c:v>1.7860724408606814E-22</c:v>
                </c:pt>
                <c:pt idx="316">
                  <c:v>9.2484199134916923E-23</c:v>
                </c:pt>
                <c:pt idx="317">
                  <c:v>4.7704711192263159E-23</c:v>
                </c:pt>
                <c:pt idx="318">
                  <c:v>2.4512085439517658E-23</c:v>
                </c:pt>
                <c:pt idx="319">
                  <c:v>1.2546555513473093E-23</c:v>
                </c:pt>
                <c:pt idx="320">
                  <c:v>6.397260316191505E-24</c:v>
                </c:pt>
                <c:pt idx="321">
                  <c:v>3.2492923950830945E-24</c:v>
                </c:pt>
                <c:pt idx="322">
                  <c:v>1.6440265425509806E-24</c:v>
                </c:pt>
                <c:pt idx="323">
                  <c:v>8.286175276794144E-25</c:v>
                </c:pt>
                <c:pt idx="324">
                  <c:v>4.1603001687893009E-25</c:v>
                </c:pt>
                <c:pt idx="325">
                  <c:v>2.0807527496110022E-25</c:v>
                </c:pt>
                <c:pt idx="326">
                  <c:v>1.0366724281370395E-25</c:v>
                </c:pt>
                <c:pt idx="327">
                  <c:v>5.1450296128528977E-26</c:v>
                </c:pt>
                <c:pt idx="328">
                  <c:v>2.5436623949825223E-26</c:v>
                </c:pt>
                <c:pt idx="329">
                  <c:v>1.2527266607894582E-26</c:v>
                </c:pt>
                <c:pt idx="330">
                  <c:v>6.1458001121538543E-27</c:v>
                </c:pt>
                <c:pt idx="331">
                  <c:v>3.0034873129568434E-27</c:v>
                </c:pt>
                <c:pt idx="332">
                  <c:v>1.4621718971462162E-27</c:v>
                </c:pt>
                <c:pt idx="333">
                  <c:v>7.0908177518782343E-28</c:v>
                </c:pt>
                <c:pt idx="334">
                  <c:v>3.4254645235902475E-28</c:v>
                </c:pt>
                <c:pt idx="335">
                  <c:v>1.6484200367139337E-28</c:v>
                </c:pt>
                <c:pt idx="336">
                  <c:v>7.9020824270896881E-29</c:v>
                </c:pt>
                <c:pt idx="337">
                  <c:v>3.7734663912650689E-29</c:v>
                </c:pt>
                <c:pt idx="338">
                  <c:v>1.7950009261624243E-29</c:v>
                </c:pt>
                <c:pt idx="339">
                  <c:v>8.5057796500385196E-30</c:v>
                </c:pt>
                <c:pt idx="340">
                  <c:v>4.0150304051009673E-30</c:v>
                </c:pt>
                <c:pt idx="341">
                  <c:v>1.887942700349943E-30</c:v>
                </c:pt>
                <c:pt idx="342">
                  <c:v>8.8432935175890774E-31</c:v>
                </c:pt>
                <c:pt idx="343">
                  <c:v>4.1263354465891975E-31</c:v>
                </c:pt>
                <c:pt idx="344">
                  <c:v>1.9179632497242647E-31</c:v>
                </c:pt>
                <c:pt idx="345">
                  <c:v>8.8805792053845299E-32</c:v>
                </c:pt>
                <c:pt idx="346">
                  <c:v>4.0960718189549306E-32</c:v>
                </c:pt>
                <c:pt idx="347">
                  <c:v>1.8819977223659133E-32</c:v>
                </c:pt>
                <c:pt idx="348">
                  <c:v>8.6138218244732197E-33</c:v>
                </c:pt>
                <c:pt idx="349">
                  <c:v>3.9273348817973424E-33</c:v>
                </c:pt>
                <c:pt idx="350">
                  <c:v>1.7837141010373544E-33</c:v>
                </c:pt>
                <c:pt idx="351">
                  <c:v>8.0700795603875414E-34</c:v>
                </c:pt>
                <c:pt idx="352">
                  <c:v>3.6371033927290005E-34</c:v>
                </c:pt>
                <c:pt idx="353">
                  <c:v>1.6328967991014026E-34</c:v>
                </c:pt>
                <c:pt idx="354">
                  <c:v>7.3027610140039383E-35</c:v>
                </c:pt>
                <c:pt idx="355">
                  <c:v>3.2534242473772908E-35</c:v>
                </c:pt>
                <c:pt idx="356">
                  <c:v>1.4438416638797574E-35</c:v>
                </c:pt>
                <c:pt idx="357">
                  <c:v>6.3829831866224734E-36</c:v>
                </c:pt>
                <c:pt idx="358">
                  <c:v>2.810949809136786E-36</c:v>
                </c:pt>
                <c:pt idx="359">
                  <c:v>1.2331268149895927E-36</c:v>
                </c:pt>
                <c:pt idx="360">
                  <c:v>5.3887452431300777E-37</c:v>
                </c:pt>
                <c:pt idx="361">
                  <c:v>2.3458099451715482E-37</c:v>
                </c:pt>
                <c:pt idx="362">
                  <c:v>1.017239589231816E-37</c:v>
                </c:pt>
                <c:pt idx="363">
                  <c:v>4.3941911442310795E-38</c:v>
                </c:pt>
                <c:pt idx="364">
                  <c:v>1.8908622660107327E-38</c:v>
                </c:pt>
                <c:pt idx="365">
                  <c:v>8.1052442324903323E-39</c:v>
                </c:pt>
                <c:pt idx="366">
                  <c:v>3.4609679413787289E-39</c:v>
                </c:pt>
                <c:pt idx="367">
                  <c:v>1.4721576060797515E-39</c:v>
                </c:pt>
                <c:pt idx="368">
                  <c:v>6.2378696864164369E-40</c:v>
                </c:pt>
                <c:pt idx="369">
                  <c:v>2.632955677960451E-40</c:v>
                </c:pt>
                <c:pt idx="370">
                  <c:v>1.107072490281609E-40</c:v>
                </c:pt>
                <c:pt idx="371">
                  <c:v>4.6369651270273775E-41</c:v>
                </c:pt>
                <c:pt idx="372">
                  <c:v>1.934714383381203E-41</c:v>
                </c:pt>
                <c:pt idx="373">
                  <c:v>8.0412793770933254E-42</c:v>
                </c:pt>
                <c:pt idx="374">
                  <c:v>3.329344239793296E-42</c:v>
                </c:pt>
                <c:pt idx="375">
                  <c:v>1.3731485172582609E-42</c:v>
                </c:pt>
                <c:pt idx="376">
                  <c:v>5.641590806711272E-43</c:v>
                </c:pt>
                <c:pt idx="377">
                  <c:v>2.308930781319286E-43</c:v>
                </c:pt>
                <c:pt idx="378">
                  <c:v>9.4133781249317131E-44</c:v>
                </c:pt>
                <c:pt idx="379">
                  <c:v>3.8230093025080811E-44</c:v>
                </c:pt>
                <c:pt idx="380">
                  <c:v>1.5466443713624791E-44</c:v>
                </c:pt>
                <c:pt idx="381">
                  <c:v>6.2330532337121442E-45</c:v>
                </c:pt>
                <c:pt idx="382">
                  <c:v>2.5022832374935097E-45</c:v>
                </c:pt>
                <c:pt idx="383">
                  <c:v>1.0006849248170814E-45</c:v>
                </c:pt>
                <c:pt idx="384">
                  <c:v>3.9864241747937568E-46</c:v>
                </c:pt>
                <c:pt idx="385">
                  <c:v>1.5819578885112989E-46</c:v>
                </c:pt>
                <c:pt idx="386">
                  <c:v>6.253621456837841E-47</c:v>
                </c:pt>
                <c:pt idx="387">
                  <c:v>2.462597984339552E-47</c:v>
                </c:pt>
                <c:pt idx="388">
                  <c:v>9.660079715645456E-48</c:v>
                </c:pt>
                <c:pt idx="389">
                  <c:v>3.7747931723887275E-48</c:v>
                </c:pt>
                <c:pt idx="390">
                  <c:v>1.4693689944603321E-48</c:v>
                </c:pt>
                <c:pt idx="391">
                  <c:v>5.6976247389687393E-49</c:v>
                </c:pt>
                <c:pt idx="392">
                  <c:v>2.2008075771647106E-49</c:v>
                </c:pt>
                <c:pt idx="393">
                  <c:v>8.4682868998404036E-50</c:v>
                </c:pt>
                <c:pt idx="394">
                  <c:v>3.2458938554404052E-50</c:v>
                </c:pt>
                <c:pt idx="395">
                  <c:v>1.239362422967901E-50</c:v>
                </c:pt>
                <c:pt idx="396">
                  <c:v>4.7139784730192497E-51</c:v>
                </c:pt>
                <c:pt idx="397">
                  <c:v>1.7860850095932279E-51</c:v>
                </c:pt>
                <c:pt idx="398">
                  <c:v>6.7412730161394728E-52</c:v>
                </c:pt>
                <c:pt idx="399">
                  <c:v>2.5345856204246582E-52</c:v>
                </c:pt>
                <c:pt idx="400">
                  <c:v>9.4928643983810573E-53</c:v>
                </c:pt>
                <c:pt idx="401">
                  <c:v>3.5417087773182872E-53</c:v>
                </c:pt>
                <c:pt idx="402">
                  <c:v>1.3162963539120354E-53</c:v>
                </c:pt>
                <c:pt idx="403">
                  <c:v>4.8732620897363387E-54</c:v>
                </c:pt>
                <c:pt idx="404">
                  <c:v>1.7972608719949576E-54</c:v>
                </c:pt>
                <c:pt idx="405">
                  <c:v>6.6027937264545248E-55</c:v>
                </c:pt>
                <c:pt idx="406">
                  <c:v>2.4164043035378427E-55</c:v>
                </c:pt>
                <c:pt idx="407">
                  <c:v>8.809205293035763E-56</c:v>
                </c:pt>
                <c:pt idx="408">
                  <c:v>3.1991096187257996E-56</c:v>
                </c:pt>
                <c:pt idx="409">
                  <c:v>1.1573021825173718E-56</c:v>
                </c:pt>
                <c:pt idx="410">
                  <c:v>4.1705149532264653E-57</c:v>
                </c:pt>
                <c:pt idx="411">
                  <c:v>1.4971242783153831E-57</c:v>
                </c:pt>
                <c:pt idx="412">
                  <c:v>5.3536661287532461E-58</c:v>
                </c:pt>
                <c:pt idx="413">
                  <c:v>1.9070846663064464E-58</c:v>
                </c:pt>
                <c:pt idx="414">
                  <c:v>6.7672765526040407E-59</c:v>
                </c:pt>
                <c:pt idx="415">
                  <c:v>2.3921209539775241E-59</c:v>
                </c:pt>
                <c:pt idx="416">
                  <c:v>8.4232095648180968E-60</c:v>
                </c:pt>
                <c:pt idx="417">
                  <c:v>2.9545907670847087E-60</c:v>
                </c:pt>
                <c:pt idx="418">
                  <c:v>1.0323865237817655E-60</c:v>
                </c:pt>
                <c:pt idx="419">
                  <c:v>3.59345803428193E-61</c:v>
                </c:pt>
                <c:pt idx="420">
                  <c:v>1.245971440820113E-61</c:v>
                </c:pt>
                <c:pt idx="421">
                  <c:v>4.3035698709793678E-62</c:v>
                </c:pt>
                <c:pt idx="422">
                  <c:v>1.4807266364727584E-62</c:v>
                </c:pt>
                <c:pt idx="423">
                  <c:v>5.0751184094237341E-63</c:v>
                </c:pt>
                <c:pt idx="424">
                  <c:v>1.7327772201039342E-63</c:v>
                </c:pt>
                <c:pt idx="425">
                  <c:v>5.8933812952231882E-64</c:v>
                </c:pt>
                <c:pt idx="426">
                  <c:v>1.9966944504211445E-64</c:v>
                </c:pt>
                <c:pt idx="427">
                  <c:v>6.7388213224324311E-65</c:v>
                </c:pt>
                <c:pt idx="428">
                  <c:v>2.2655911098028941E-65</c:v>
                </c:pt>
                <c:pt idx="429">
                  <c:v>7.5875992043569012E-66</c:v>
                </c:pt>
                <c:pt idx="430">
                  <c:v>2.5313517210083135E-66</c:v>
                </c:pt>
                <c:pt idx="431">
                  <c:v>8.4125152260826153E-67</c:v>
                </c:pt>
                <c:pt idx="432">
                  <c:v>2.7849954741794977E-67</c:v>
                </c:pt>
                <c:pt idx="433">
                  <c:v>9.1843491250304877E-68</c:v>
                </c:pt>
                <c:pt idx="434">
                  <c:v>3.0171543954126238E-68</c:v>
                </c:pt>
                <c:pt idx="435">
                  <c:v>9.8735185207204625E-69</c:v>
                </c:pt>
                <c:pt idx="436">
                  <c:v>3.2186341554971627E-69</c:v>
                </c:pt>
                <c:pt idx="437">
                  <c:v>1.0451931290558986E-69</c:v>
                </c:pt>
                <c:pt idx="438">
                  <c:v>3.381012189593978E-70</c:v>
                </c:pt>
                <c:pt idx="439">
                  <c:v>1.0894873373448748E-70</c:v>
                </c:pt>
                <c:pt idx="440">
                  <c:v>3.4972195495448275E-71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E15-4BEF-9F9A-C4251F37AD12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294.01969860560212</c:v>
                </c:pt>
                <c:pt idx="1">
                  <c:v>293.96969860560216</c:v>
                </c:pt>
                <c:pt idx="2">
                  <c:v>293.91969860560221</c:v>
                </c:pt>
                <c:pt idx="3">
                  <c:v>293.86969860560225</c:v>
                </c:pt>
                <c:pt idx="4">
                  <c:v>293.8196986056023</c:v>
                </c:pt>
                <c:pt idx="5">
                  <c:v>293.76969860560234</c:v>
                </c:pt>
                <c:pt idx="6">
                  <c:v>293.71969860560239</c:v>
                </c:pt>
                <c:pt idx="7">
                  <c:v>293.66969860560243</c:v>
                </c:pt>
                <c:pt idx="8">
                  <c:v>293.61969860560248</c:v>
                </c:pt>
                <c:pt idx="9">
                  <c:v>293.56969860560253</c:v>
                </c:pt>
                <c:pt idx="10">
                  <c:v>293.51969860560257</c:v>
                </c:pt>
                <c:pt idx="11">
                  <c:v>293.46969860560262</c:v>
                </c:pt>
                <c:pt idx="12">
                  <c:v>293.41969860560266</c:v>
                </c:pt>
                <c:pt idx="13">
                  <c:v>293.36969860560271</c:v>
                </c:pt>
                <c:pt idx="14">
                  <c:v>293.31969860560275</c:v>
                </c:pt>
                <c:pt idx="15">
                  <c:v>293.2696986056028</c:v>
                </c:pt>
                <c:pt idx="16">
                  <c:v>293.21969860560284</c:v>
                </c:pt>
                <c:pt idx="17">
                  <c:v>293.16969860560289</c:v>
                </c:pt>
                <c:pt idx="18">
                  <c:v>293.11969860560293</c:v>
                </c:pt>
                <c:pt idx="19">
                  <c:v>293.06969860560298</c:v>
                </c:pt>
                <c:pt idx="20">
                  <c:v>293.01969860560303</c:v>
                </c:pt>
                <c:pt idx="21">
                  <c:v>292.96969860560307</c:v>
                </c:pt>
                <c:pt idx="22">
                  <c:v>292.91969860560312</c:v>
                </c:pt>
                <c:pt idx="23">
                  <c:v>292.86969860560316</c:v>
                </c:pt>
                <c:pt idx="24">
                  <c:v>292.81969860560321</c:v>
                </c:pt>
                <c:pt idx="25">
                  <c:v>292.76969860560325</c:v>
                </c:pt>
                <c:pt idx="26">
                  <c:v>292.7196986056033</c:v>
                </c:pt>
                <c:pt idx="27">
                  <c:v>292.66969860560334</c:v>
                </c:pt>
                <c:pt idx="28">
                  <c:v>292.61969860560339</c:v>
                </c:pt>
                <c:pt idx="29">
                  <c:v>292.56969860560343</c:v>
                </c:pt>
                <c:pt idx="30">
                  <c:v>292.51969860560348</c:v>
                </c:pt>
                <c:pt idx="31">
                  <c:v>292.46969860560353</c:v>
                </c:pt>
                <c:pt idx="32">
                  <c:v>292.41969860560357</c:v>
                </c:pt>
                <c:pt idx="33">
                  <c:v>292.36969860560362</c:v>
                </c:pt>
                <c:pt idx="34">
                  <c:v>292.31969860560366</c:v>
                </c:pt>
                <c:pt idx="35">
                  <c:v>292.26969860560371</c:v>
                </c:pt>
                <c:pt idx="36">
                  <c:v>292.21969860560375</c:v>
                </c:pt>
                <c:pt idx="37">
                  <c:v>292.1696986056038</c:v>
                </c:pt>
                <c:pt idx="38">
                  <c:v>292.11969860560384</c:v>
                </c:pt>
                <c:pt idx="39">
                  <c:v>292.06969860560389</c:v>
                </c:pt>
                <c:pt idx="40">
                  <c:v>292.01969860560393</c:v>
                </c:pt>
                <c:pt idx="41">
                  <c:v>291.96969860560398</c:v>
                </c:pt>
                <c:pt idx="42">
                  <c:v>291.91969860560403</c:v>
                </c:pt>
                <c:pt idx="43">
                  <c:v>291.86969860560407</c:v>
                </c:pt>
                <c:pt idx="44">
                  <c:v>291.81969860560412</c:v>
                </c:pt>
                <c:pt idx="45">
                  <c:v>291.76969860560416</c:v>
                </c:pt>
                <c:pt idx="46">
                  <c:v>291.71969860560421</c:v>
                </c:pt>
                <c:pt idx="47">
                  <c:v>291.66969860560425</c:v>
                </c:pt>
                <c:pt idx="48">
                  <c:v>291.6196986056043</c:v>
                </c:pt>
                <c:pt idx="49">
                  <c:v>291.56969860560434</c:v>
                </c:pt>
                <c:pt idx="50">
                  <c:v>291.51969860560439</c:v>
                </c:pt>
                <c:pt idx="51">
                  <c:v>291.46969860560444</c:v>
                </c:pt>
                <c:pt idx="52">
                  <c:v>291.41969860560448</c:v>
                </c:pt>
                <c:pt idx="53">
                  <c:v>291.36969860560453</c:v>
                </c:pt>
                <c:pt idx="54">
                  <c:v>291.31969860560457</c:v>
                </c:pt>
                <c:pt idx="55">
                  <c:v>291.26969860560462</c:v>
                </c:pt>
                <c:pt idx="56">
                  <c:v>291.21969860560466</c:v>
                </c:pt>
                <c:pt idx="57">
                  <c:v>291.16969860560471</c:v>
                </c:pt>
                <c:pt idx="58">
                  <c:v>291.11969860560475</c:v>
                </c:pt>
                <c:pt idx="59">
                  <c:v>291.0696986056048</c:v>
                </c:pt>
                <c:pt idx="60">
                  <c:v>291.01969860560484</c:v>
                </c:pt>
                <c:pt idx="61">
                  <c:v>290.96969860560489</c:v>
                </c:pt>
                <c:pt idx="62">
                  <c:v>290.91969860560494</c:v>
                </c:pt>
                <c:pt idx="63">
                  <c:v>290.86969860560498</c:v>
                </c:pt>
                <c:pt idx="64">
                  <c:v>290.81969860560503</c:v>
                </c:pt>
                <c:pt idx="65">
                  <c:v>290.76969860560507</c:v>
                </c:pt>
                <c:pt idx="66">
                  <c:v>290.71969860560512</c:v>
                </c:pt>
                <c:pt idx="67">
                  <c:v>290.66969860560516</c:v>
                </c:pt>
                <c:pt idx="68">
                  <c:v>290.61969860560521</c:v>
                </c:pt>
                <c:pt idx="69">
                  <c:v>290.56969860560525</c:v>
                </c:pt>
                <c:pt idx="70">
                  <c:v>290.5196986056053</c:v>
                </c:pt>
                <c:pt idx="71">
                  <c:v>290.46969860560534</c:v>
                </c:pt>
                <c:pt idx="72">
                  <c:v>290.41969860560539</c:v>
                </c:pt>
                <c:pt idx="73">
                  <c:v>290.36969860560544</c:v>
                </c:pt>
                <c:pt idx="74">
                  <c:v>290.31969860560548</c:v>
                </c:pt>
                <c:pt idx="75">
                  <c:v>290.26969860560553</c:v>
                </c:pt>
                <c:pt idx="76">
                  <c:v>290.21969860560557</c:v>
                </c:pt>
                <c:pt idx="77">
                  <c:v>290.16969860560562</c:v>
                </c:pt>
                <c:pt idx="78">
                  <c:v>290.11969860560566</c:v>
                </c:pt>
                <c:pt idx="79">
                  <c:v>290.06969860560571</c:v>
                </c:pt>
                <c:pt idx="80">
                  <c:v>290.01969860560575</c:v>
                </c:pt>
                <c:pt idx="81">
                  <c:v>289.9696986056058</c:v>
                </c:pt>
                <c:pt idx="82">
                  <c:v>289.91969860560584</c:v>
                </c:pt>
                <c:pt idx="83">
                  <c:v>289.86969860560589</c:v>
                </c:pt>
                <c:pt idx="84">
                  <c:v>289.81969860560594</c:v>
                </c:pt>
                <c:pt idx="85">
                  <c:v>289.76969860560598</c:v>
                </c:pt>
                <c:pt idx="86">
                  <c:v>289.71969860560603</c:v>
                </c:pt>
                <c:pt idx="87">
                  <c:v>289.66969860560607</c:v>
                </c:pt>
                <c:pt idx="88">
                  <c:v>289.61969860560612</c:v>
                </c:pt>
                <c:pt idx="89">
                  <c:v>289.56969860560616</c:v>
                </c:pt>
                <c:pt idx="90">
                  <c:v>289.51969860560621</c:v>
                </c:pt>
                <c:pt idx="91">
                  <c:v>289.46969860560625</c:v>
                </c:pt>
                <c:pt idx="92">
                  <c:v>289.4196986056063</c:v>
                </c:pt>
                <c:pt idx="93">
                  <c:v>289.36969860560635</c:v>
                </c:pt>
                <c:pt idx="94">
                  <c:v>289.31969860560639</c:v>
                </c:pt>
                <c:pt idx="95">
                  <c:v>289.26969860560644</c:v>
                </c:pt>
                <c:pt idx="96">
                  <c:v>289.21969860560648</c:v>
                </c:pt>
                <c:pt idx="97">
                  <c:v>289.16969860560653</c:v>
                </c:pt>
                <c:pt idx="98">
                  <c:v>289.11969860560657</c:v>
                </c:pt>
                <c:pt idx="99">
                  <c:v>289.06969860560662</c:v>
                </c:pt>
                <c:pt idx="100">
                  <c:v>289.01969860560666</c:v>
                </c:pt>
                <c:pt idx="101">
                  <c:v>288.96969860560671</c:v>
                </c:pt>
                <c:pt idx="102">
                  <c:v>288.91969860560675</c:v>
                </c:pt>
                <c:pt idx="103">
                  <c:v>288.8696986056068</c:v>
                </c:pt>
                <c:pt idx="104">
                  <c:v>288.81969860560685</c:v>
                </c:pt>
                <c:pt idx="105">
                  <c:v>288.76969860560689</c:v>
                </c:pt>
                <c:pt idx="106">
                  <c:v>288.71969860560694</c:v>
                </c:pt>
                <c:pt idx="107">
                  <c:v>288.66969860560698</c:v>
                </c:pt>
                <c:pt idx="108">
                  <c:v>288.61969860560703</c:v>
                </c:pt>
                <c:pt idx="109">
                  <c:v>288.56969860560707</c:v>
                </c:pt>
                <c:pt idx="110">
                  <c:v>288.51969860560712</c:v>
                </c:pt>
                <c:pt idx="111">
                  <c:v>288.46969860560716</c:v>
                </c:pt>
                <c:pt idx="112">
                  <c:v>288.41969860560721</c:v>
                </c:pt>
                <c:pt idx="113">
                  <c:v>288.36969860560725</c:v>
                </c:pt>
                <c:pt idx="114">
                  <c:v>288.3196986056073</c:v>
                </c:pt>
                <c:pt idx="115">
                  <c:v>288.26969860560735</c:v>
                </c:pt>
                <c:pt idx="116">
                  <c:v>288.21969860560739</c:v>
                </c:pt>
                <c:pt idx="117">
                  <c:v>288.16969860560744</c:v>
                </c:pt>
                <c:pt idx="118">
                  <c:v>288.11969860560748</c:v>
                </c:pt>
                <c:pt idx="119">
                  <c:v>288.06969860560753</c:v>
                </c:pt>
                <c:pt idx="120">
                  <c:v>288.01969860560757</c:v>
                </c:pt>
                <c:pt idx="121">
                  <c:v>287.96969860560762</c:v>
                </c:pt>
                <c:pt idx="122">
                  <c:v>287.91969860560766</c:v>
                </c:pt>
                <c:pt idx="123">
                  <c:v>287.86969860560771</c:v>
                </c:pt>
                <c:pt idx="124">
                  <c:v>287.81969860560775</c:v>
                </c:pt>
                <c:pt idx="125">
                  <c:v>287.7696986056078</c:v>
                </c:pt>
                <c:pt idx="126">
                  <c:v>287.71969860560785</c:v>
                </c:pt>
                <c:pt idx="127">
                  <c:v>287.66969860560789</c:v>
                </c:pt>
                <c:pt idx="128">
                  <c:v>287.61969860560794</c:v>
                </c:pt>
                <c:pt idx="129">
                  <c:v>287.56969860560798</c:v>
                </c:pt>
                <c:pt idx="130">
                  <c:v>287.51969860560803</c:v>
                </c:pt>
                <c:pt idx="131">
                  <c:v>287.46969860560807</c:v>
                </c:pt>
                <c:pt idx="132">
                  <c:v>287.41969860560812</c:v>
                </c:pt>
                <c:pt idx="133">
                  <c:v>287.36969860560816</c:v>
                </c:pt>
                <c:pt idx="134">
                  <c:v>287.31969860560821</c:v>
                </c:pt>
                <c:pt idx="135">
                  <c:v>287.26969860560826</c:v>
                </c:pt>
                <c:pt idx="136">
                  <c:v>287.2196986056083</c:v>
                </c:pt>
                <c:pt idx="137">
                  <c:v>287.16969860560835</c:v>
                </c:pt>
                <c:pt idx="138">
                  <c:v>287.11969860560839</c:v>
                </c:pt>
                <c:pt idx="139">
                  <c:v>287.06969860560844</c:v>
                </c:pt>
                <c:pt idx="140">
                  <c:v>287.01969860560848</c:v>
                </c:pt>
                <c:pt idx="141">
                  <c:v>286.96969860560853</c:v>
                </c:pt>
                <c:pt idx="142">
                  <c:v>286.91969860560857</c:v>
                </c:pt>
                <c:pt idx="143">
                  <c:v>286.86969860560862</c:v>
                </c:pt>
                <c:pt idx="144">
                  <c:v>286.81969860560866</c:v>
                </c:pt>
                <c:pt idx="145">
                  <c:v>286.76969860560871</c:v>
                </c:pt>
                <c:pt idx="146">
                  <c:v>286.71969860560876</c:v>
                </c:pt>
                <c:pt idx="147">
                  <c:v>286.6696986056088</c:v>
                </c:pt>
                <c:pt idx="148">
                  <c:v>286.61969860560885</c:v>
                </c:pt>
                <c:pt idx="149">
                  <c:v>286.56969860560889</c:v>
                </c:pt>
                <c:pt idx="150">
                  <c:v>286.51969860560894</c:v>
                </c:pt>
                <c:pt idx="151">
                  <c:v>286.46969860560898</c:v>
                </c:pt>
                <c:pt idx="152">
                  <c:v>286.41969860560903</c:v>
                </c:pt>
                <c:pt idx="153">
                  <c:v>286.36969860560907</c:v>
                </c:pt>
                <c:pt idx="154">
                  <c:v>286.31969860560912</c:v>
                </c:pt>
                <c:pt idx="155">
                  <c:v>286.26969860560916</c:v>
                </c:pt>
                <c:pt idx="156">
                  <c:v>286.21969860560921</c:v>
                </c:pt>
                <c:pt idx="157">
                  <c:v>286.16969860560926</c:v>
                </c:pt>
                <c:pt idx="158">
                  <c:v>286.1196986056093</c:v>
                </c:pt>
                <c:pt idx="159">
                  <c:v>286.06969860560935</c:v>
                </c:pt>
                <c:pt idx="160">
                  <c:v>286.01969860560939</c:v>
                </c:pt>
                <c:pt idx="161">
                  <c:v>285.96969860560944</c:v>
                </c:pt>
                <c:pt idx="162">
                  <c:v>285.91969860560948</c:v>
                </c:pt>
                <c:pt idx="163">
                  <c:v>285.86969860560953</c:v>
                </c:pt>
                <c:pt idx="164">
                  <c:v>285.81969860560957</c:v>
                </c:pt>
                <c:pt idx="165">
                  <c:v>285.76969860560962</c:v>
                </c:pt>
                <c:pt idx="166">
                  <c:v>285.71969860560966</c:v>
                </c:pt>
                <c:pt idx="167">
                  <c:v>285.66969860560971</c:v>
                </c:pt>
                <c:pt idx="168">
                  <c:v>285.61969860560976</c:v>
                </c:pt>
                <c:pt idx="169">
                  <c:v>285.5696986056098</c:v>
                </c:pt>
                <c:pt idx="170">
                  <c:v>285.51969860560985</c:v>
                </c:pt>
                <c:pt idx="171">
                  <c:v>285.46969860560989</c:v>
                </c:pt>
                <c:pt idx="172">
                  <c:v>285.41969860560994</c:v>
                </c:pt>
                <c:pt idx="173">
                  <c:v>285.36969860560998</c:v>
                </c:pt>
                <c:pt idx="174">
                  <c:v>285.31969860561003</c:v>
                </c:pt>
                <c:pt idx="175">
                  <c:v>285.26969860561007</c:v>
                </c:pt>
                <c:pt idx="176">
                  <c:v>285.21969860561012</c:v>
                </c:pt>
                <c:pt idx="177">
                  <c:v>285.16969860561017</c:v>
                </c:pt>
                <c:pt idx="178">
                  <c:v>285.11969860561021</c:v>
                </c:pt>
                <c:pt idx="179">
                  <c:v>285.06969860561026</c:v>
                </c:pt>
                <c:pt idx="180">
                  <c:v>285.0196986056103</c:v>
                </c:pt>
                <c:pt idx="181">
                  <c:v>284.96969860561035</c:v>
                </c:pt>
                <c:pt idx="182">
                  <c:v>284.91969860561039</c:v>
                </c:pt>
                <c:pt idx="183">
                  <c:v>284.86969860561044</c:v>
                </c:pt>
                <c:pt idx="184">
                  <c:v>284.81969860561048</c:v>
                </c:pt>
                <c:pt idx="185">
                  <c:v>284.76969860561053</c:v>
                </c:pt>
                <c:pt idx="186">
                  <c:v>284.71969860561057</c:v>
                </c:pt>
                <c:pt idx="187">
                  <c:v>284.66969860561062</c:v>
                </c:pt>
                <c:pt idx="188">
                  <c:v>284.61969860561067</c:v>
                </c:pt>
                <c:pt idx="189">
                  <c:v>284.56969860561071</c:v>
                </c:pt>
                <c:pt idx="190">
                  <c:v>284.51969860561076</c:v>
                </c:pt>
                <c:pt idx="191">
                  <c:v>284.4696986056108</c:v>
                </c:pt>
                <c:pt idx="192">
                  <c:v>284.41969860561085</c:v>
                </c:pt>
                <c:pt idx="193">
                  <c:v>284.36969860561089</c:v>
                </c:pt>
                <c:pt idx="194">
                  <c:v>284.31969860561094</c:v>
                </c:pt>
                <c:pt idx="195">
                  <c:v>284.26969860561098</c:v>
                </c:pt>
                <c:pt idx="196">
                  <c:v>284.21969860561103</c:v>
                </c:pt>
                <c:pt idx="197">
                  <c:v>284.16969860561107</c:v>
                </c:pt>
                <c:pt idx="198">
                  <c:v>284.11969860561112</c:v>
                </c:pt>
                <c:pt idx="199">
                  <c:v>284.06969860561117</c:v>
                </c:pt>
                <c:pt idx="200">
                  <c:v>284.01969860561121</c:v>
                </c:pt>
                <c:pt idx="201">
                  <c:v>283.96969860561126</c:v>
                </c:pt>
                <c:pt idx="202">
                  <c:v>283.9196986056113</c:v>
                </c:pt>
                <c:pt idx="203">
                  <c:v>283.86969860561135</c:v>
                </c:pt>
                <c:pt idx="204">
                  <c:v>283.81969860561139</c:v>
                </c:pt>
                <c:pt idx="205">
                  <c:v>283.76969860561144</c:v>
                </c:pt>
                <c:pt idx="206">
                  <c:v>283.71969860561148</c:v>
                </c:pt>
                <c:pt idx="207">
                  <c:v>283.66969860561153</c:v>
                </c:pt>
                <c:pt idx="208">
                  <c:v>283.61969860561157</c:v>
                </c:pt>
                <c:pt idx="209">
                  <c:v>283.56969860561162</c:v>
                </c:pt>
                <c:pt idx="210">
                  <c:v>283.51969860561167</c:v>
                </c:pt>
                <c:pt idx="211">
                  <c:v>283.46969860561171</c:v>
                </c:pt>
                <c:pt idx="212">
                  <c:v>283.41969860561176</c:v>
                </c:pt>
                <c:pt idx="213">
                  <c:v>283.3696986056118</c:v>
                </c:pt>
                <c:pt idx="214">
                  <c:v>283.31969860561185</c:v>
                </c:pt>
                <c:pt idx="215">
                  <c:v>283.26969860561189</c:v>
                </c:pt>
                <c:pt idx="216">
                  <c:v>283.21969860561194</c:v>
                </c:pt>
                <c:pt idx="217">
                  <c:v>283.16969860561198</c:v>
                </c:pt>
                <c:pt idx="218">
                  <c:v>283.11969860561203</c:v>
                </c:pt>
                <c:pt idx="219">
                  <c:v>283.06969860561207</c:v>
                </c:pt>
                <c:pt idx="220">
                  <c:v>283.01969860561212</c:v>
                </c:pt>
                <c:pt idx="221">
                  <c:v>282.96969860561217</c:v>
                </c:pt>
                <c:pt idx="222">
                  <c:v>282.91969860561221</c:v>
                </c:pt>
                <c:pt idx="223">
                  <c:v>282.86969860561226</c:v>
                </c:pt>
                <c:pt idx="224">
                  <c:v>282.8196986056123</c:v>
                </c:pt>
                <c:pt idx="225">
                  <c:v>282.76969860561235</c:v>
                </c:pt>
                <c:pt idx="226">
                  <c:v>282.71969860561239</c:v>
                </c:pt>
                <c:pt idx="227">
                  <c:v>282.66969860561244</c:v>
                </c:pt>
                <c:pt idx="228">
                  <c:v>282.61969860561248</c:v>
                </c:pt>
                <c:pt idx="229">
                  <c:v>282.56969860561253</c:v>
                </c:pt>
                <c:pt idx="230">
                  <c:v>282.51969860561258</c:v>
                </c:pt>
                <c:pt idx="231">
                  <c:v>282.46969860561262</c:v>
                </c:pt>
                <c:pt idx="232">
                  <c:v>282.41969860561267</c:v>
                </c:pt>
                <c:pt idx="233">
                  <c:v>282.36969860561271</c:v>
                </c:pt>
                <c:pt idx="234">
                  <c:v>282.31969860561276</c:v>
                </c:pt>
                <c:pt idx="235">
                  <c:v>282.2696986056128</c:v>
                </c:pt>
                <c:pt idx="236">
                  <c:v>282.21969860561285</c:v>
                </c:pt>
                <c:pt idx="237">
                  <c:v>282.16969860561289</c:v>
                </c:pt>
                <c:pt idx="238">
                  <c:v>282.11969860561294</c:v>
                </c:pt>
                <c:pt idx="239">
                  <c:v>282.06969860561298</c:v>
                </c:pt>
                <c:pt idx="240">
                  <c:v>282.01969860561303</c:v>
                </c:pt>
                <c:pt idx="241">
                  <c:v>281.96969860561308</c:v>
                </c:pt>
                <c:pt idx="242">
                  <c:v>281.91969860561312</c:v>
                </c:pt>
                <c:pt idx="243">
                  <c:v>281.86969860561317</c:v>
                </c:pt>
                <c:pt idx="244">
                  <c:v>281.81969860561321</c:v>
                </c:pt>
                <c:pt idx="245">
                  <c:v>281.76969860561326</c:v>
                </c:pt>
                <c:pt idx="246">
                  <c:v>281.7196986056133</c:v>
                </c:pt>
                <c:pt idx="247">
                  <c:v>281.66969860561335</c:v>
                </c:pt>
                <c:pt idx="248">
                  <c:v>281.61969860561339</c:v>
                </c:pt>
                <c:pt idx="249">
                  <c:v>281.56969860561344</c:v>
                </c:pt>
                <c:pt idx="250">
                  <c:v>281.51969860561348</c:v>
                </c:pt>
                <c:pt idx="251">
                  <c:v>281.46969860561353</c:v>
                </c:pt>
                <c:pt idx="252">
                  <c:v>281.41969860561358</c:v>
                </c:pt>
                <c:pt idx="253">
                  <c:v>281.36969860561362</c:v>
                </c:pt>
                <c:pt idx="254">
                  <c:v>281.31969860561367</c:v>
                </c:pt>
                <c:pt idx="255">
                  <c:v>281.26969860561371</c:v>
                </c:pt>
                <c:pt idx="256">
                  <c:v>281.21969860561376</c:v>
                </c:pt>
                <c:pt idx="257">
                  <c:v>281.1696986056138</c:v>
                </c:pt>
                <c:pt idx="258">
                  <c:v>281.11969860561385</c:v>
                </c:pt>
                <c:pt idx="259">
                  <c:v>281.06969860561389</c:v>
                </c:pt>
                <c:pt idx="260">
                  <c:v>281.01969860561394</c:v>
                </c:pt>
                <c:pt idx="261">
                  <c:v>280.96969860561398</c:v>
                </c:pt>
                <c:pt idx="262">
                  <c:v>280.91969860561403</c:v>
                </c:pt>
                <c:pt idx="263">
                  <c:v>280.86969860561408</c:v>
                </c:pt>
                <c:pt idx="264">
                  <c:v>280.81969860561412</c:v>
                </c:pt>
                <c:pt idx="265">
                  <c:v>280.76969860561417</c:v>
                </c:pt>
                <c:pt idx="266">
                  <c:v>280.71969860561421</c:v>
                </c:pt>
                <c:pt idx="267">
                  <c:v>280.66969860561426</c:v>
                </c:pt>
                <c:pt idx="268">
                  <c:v>280.6196986056143</c:v>
                </c:pt>
                <c:pt idx="269">
                  <c:v>280.56969860561435</c:v>
                </c:pt>
                <c:pt idx="270">
                  <c:v>280.51969860561439</c:v>
                </c:pt>
                <c:pt idx="271">
                  <c:v>280.46969860561444</c:v>
                </c:pt>
                <c:pt idx="272">
                  <c:v>280.41969860561449</c:v>
                </c:pt>
                <c:pt idx="273">
                  <c:v>280.36969860561453</c:v>
                </c:pt>
                <c:pt idx="274">
                  <c:v>280.31969860561458</c:v>
                </c:pt>
                <c:pt idx="275">
                  <c:v>280.26969860561462</c:v>
                </c:pt>
                <c:pt idx="276">
                  <c:v>280.21969860561467</c:v>
                </c:pt>
                <c:pt idx="277">
                  <c:v>280.16969860561471</c:v>
                </c:pt>
                <c:pt idx="278">
                  <c:v>280.11969860561476</c:v>
                </c:pt>
                <c:pt idx="279">
                  <c:v>280.0696986056148</c:v>
                </c:pt>
                <c:pt idx="280">
                  <c:v>280.01969860561485</c:v>
                </c:pt>
                <c:pt idx="281">
                  <c:v>279.96969860561489</c:v>
                </c:pt>
                <c:pt idx="282">
                  <c:v>279.91969860561494</c:v>
                </c:pt>
                <c:pt idx="283">
                  <c:v>279.86969860561499</c:v>
                </c:pt>
                <c:pt idx="284">
                  <c:v>279.81969860561503</c:v>
                </c:pt>
                <c:pt idx="285">
                  <c:v>279.76969860561508</c:v>
                </c:pt>
                <c:pt idx="286">
                  <c:v>279.71969860561512</c:v>
                </c:pt>
                <c:pt idx="287">
                  <c:v>279.66969860561517</c:v>
                </c:pt>
                <c:pt idx="288">
                  <c:v>279.61969860561521</c:v>
                </c:pt>
                <c:pt idx="289">
                  <c:v>279.56969860561526</c:v>
                </c:pt>
                <c:pt idx="290">
                  <c:v>279.5196986056153</c:v>
                </c:pt>
                <c:pt idx="291">
                  <c:v>279.46969860561535</c:v>
                </c:pt>
                <c:pt idx="292">
                  <c:v>279.41969860561539</c:v>
                </c:pt>
                <c:pt idx="293">
                  <c:v>279.36969860561544</c:v>
                </c:pt>
                <c:pt idx="294">
                  <c:v>279.31969860561549</c:v>
                </c:pt>
                <c:pt idx="295">
                  <c:v>279.26969860561553</c:v>
                </c:pt>
                <c:pt idx="296">
                  <c:v>279.21969860561558</c:v>
                </c:pt>
                <c:pt idx="297">
                  <c:v>279.16969860561562</c:v>
                </c:pt>
                <c:pt idx="298">
                  <c:v>279.11969860561567</c:v>
                </c:pt>
                <c:pt idx="299">
                  <c:v>279.06969860561571</c:v>
                </c:pt>
                <c:pt idx="300">
                  <c:v>279.01969860561576</c:v>
                </c:pt>
                <c:pt idx="301">
                  <c:v>278.9696986056158</c:v>
                </c:pt>
                <c:pt idx="302">
                  <c:v>278.91969860561585</c:v>
                </c:pt>
                <c:pt idx="303">
                  <c:v>278.86969860561589</c:v>
                </c:pt>
                <c:pt idx="304">
                  <c:v>278.81969860561594</c:v>
                </c:pt>
                <c:pt idx="305">
                  <c:v>278.76969860561599</c:v>
                </c:pt>
                <c:pt idx="306">
                  <c:v>278.71969860561603</c:v>
                </c:pt>
                <c:pt idx="307">
                  <c:v>278.66969860561608</c:v>
                </c:pt>
                <c:pt idx="308">
                  <c:v>278.61969860561612</c:v>
                </c:pt>
                <c:pt idx="309">
                  <c:v>278.56969860561617</c:v>
                </c:pt>
                <c:pt idx="310">
                  <c:v>278.51969860561621</c:v>
                </c:pt>
                <c:pt idx="311">
                  <c:v>278.46969860561626</c:v>
                </c:pt>
                <c:pt idx="312">
                  <c:v>278.4196986056163</c:v>
                </c:pt>
                <c:pt idx="313">
                  <c:v>278.36969860561635</c:v>
                </c:pt>
                <c:pt idx="314">
                  <c:v>278.3196986056164</c:v>
                </c:pt>
                <c:pt idx="315">
                  <c:v>278.26969860561644</c:v>
                </c:pt>
                <c:pt idx="316">
                  <c:v>278.21969860561649</c:v>
                </c:pt>
                <c:pt idx="317">
                  <c:v>278.16969860561653</c:v>
                </c:pt>
                <c:pt idx="318">
                  <c:v>278.11969860561658</c:v>
                </c:pt>
                <c:pt idx="319">
                  <c:v>278.06969860561662</c:v>
                </c:pt>
                <c:pt idx="320">
                  <c:v>278.01969860561667</c:v>
                </c:pt>
                <c:pt idx="321">
                  <c:v>277.96969860561671</c:v>
                </c:pt>
                <c:pt idx="322">
                  <c:v>277.91969860561676</c:v>
                </c:pt>
                <c:pt idx="323">
                  <c:v>277.8696986056168</c:v>
                </c:pt>
                <c:pt idx="324">
                  <c:v>277.81969860561685</c:v>
                </c:pt>
                <c:pt idx="325">
                  <c:v>277.7696986056169</c:v>
                </c:pt>
                <c:pt idx="326">
                  <c:v>277.71969860561694</c:v>
                </c:pt>
                <c:pt idx="327">
                  <c:v>277.66969860561699</c:v>
                </c:pt>
                <c:pt idx="328">
                  <c:v>277.61969860561703</c:v>
                </c:pt>
                <c:pt idx="329">
                  <c:v>277.56969860561708</c:v>
                </c:pt>
                <c:pt idx="330">
                  <c:v>277.51969860561712</c:v>
                </c:pt>
                <c:pt idx="331">
                  <c:v>277.46969860561717</c:v>
                </c:pt>
                <c:pt idx="332">
                  <c:v>277.41969860561721</c:v>
                </c:pt>
                <c:pt idx="333">
                  <c:v>277.36969860561726</c:v>
                </c:pt>
                <c:pt idx="334">
                  <c:v>277.3196986056173</c:v>
                </c:pt>
                <c:pt idx="335">
                  <c:v>277.26969860561735</c:v>
                </c:pt>
                <c:pt idx="336">
                  <c:v>277.2196986056174</c:v>
                </c:pt>
                <c:pt idx="337">
                  <c:v>277.16969860561744</c:v>
                </c:pt>
                <c:pt idx="338">
                  <c:v>277.11969860561749</c:v>
                </c:pt>
                <c:pt idx="339">
                  <c:v>277.06969860561753</c:v>
                </c:pt>
                <c:pt idx="340">
                  <c:v>277.01969860561758</c:v>
                </c:pt>
                <c:pt idx="341">
                  <c:v>276.96969860561762</c:v>
                </c:pt>
                <c:pt idx="342">
                  <c:v>276.91969860561767</c:v>
                </c:pt>
                <c:pt idx="343">
                  <c:v>276.86969860561771</c:v>
                </c:pt>
                <c:pt idx="344">
                  <c:v>276.81969860561776</c:v>
                </c:pt>
                <c:pt idx="345">
                  <c:v>276.7696986056178</c:v>
                </c:pt>
                <c:pt idx="346">
                  <c:v>276.71969860561785</c:v>
                </c:pt>
                <c:pt idx="347">
                  <c:v>276.6696986056179</c:v>
                </c:pt>
                <c:pt idx="348">
                  <c:v>276.61969860561794</c:v>
                </c:pt>
                <c:pt idx="349">
                  <c:v>276.56969860561799</c:v>
                </c:pt>
                <c:pt idx="350">
                  <c:v>276.51969860561803</c:v>
                </c:pt>
                <c:pt idx="351">
                  <c:v>276.46969860561808</c:v>
                </c:pt>
                <c:pt idx="352">
                  <c:v>276.41969860561812</c:v>
                </c:pt>
                <c:pt idx="353">
                  <c:v>276.36969860561817</c:v>
                </c:pt>
                <c:pt idx="354">
                  <c:v>276.31969860561821</c:v>
                </c:pt>
                <c:pt idx="355">
                  <c:v>276.26969860561826</c:v>
                </c:pt>
                <c:pt idx="356">
                  <c:v>276.21969860561831</c:v>
                </c:pt>
                <c:pt idx="357">
                  <c:v>276.16969860561835</c:v>
                </c:pt>
                <c:pt idx="358">
                  <c:v>276.1196986056184</c:v>
                </c:pt>
                <c:pt idx="359">
                  <c:v>276.06969860561844</c:v>
                </c:pt>
                <c:pt idx="360">
                  <c:v>276.01969860561849</c:v>
                </c:pt>
                <c:pt idx="361">
                  <c:v>275.96969860561853</c:v>
                </c:pt>
                <c:pt idx="362">
                  <c:v>275.91969860561858</c:v>
                </c:pt>
                <c:pt idx="363">
                  <c:v>275.86969860561862</c:v>
                </c:pt>
                <c:pt idx="364">
                  <c:v>275.81969860561867</c:v>
                </c:pt>
                <c:pt idx="365">
                  <c:v>275.76969860561871</c:v>
                </c:pt>
                <c:pt idx="366">
                  <c:v>275.71969860561876</c:v>
                </c:pt>
                <c:pt idx="367">
                  <c:v>275.66969860561881</c:v>
                </c:pt>
                <c:pt idx="368">
                  <c:v>275.61969860561885</c:v>
                </c:pt>
                <c:pt idx="369">
                  <c:v>275.5696986056189</c:v>
                </c:pt>
                <c:pt idx="370">
                  <c:v>275.51969860561894</c:v>
                </c:pt>
                <c:pt idx="371">
                  <c:v>275.46969860561899</c:v>
                </c:pt>
                <c:pt idx="372">
                  <c:v>275.41969860561903</c:v>
                </c:pt>
                <c:pt idx="373">
                  <c:v>275.36969860561908</c:v>
                </c:pt>
                <c:pt idx="374">
                  <c:v>275.31969860561912</c:v>
                </c:pt>
                <c:pt idx="375">
                  <c:v>275.26969860561917</c:v>
                </c:pt>
                <c:pt idx="376">
                  <c:v>275.21969860561921</c:v>
                </c:pt>
                <c:pt idx="377">
                  <c:v>275.16969860561926</c:v>
                </c:pt>
                <c:pt idx="378">
                  <c:v>275.11969860561931</c:v>
                </c:pt>
                <c:pt idx="379">
                  <c:v>275.06969860561935</c:v>
                </c:pt>
                <c:pt idx="380">
                  <c:v>275.0196986056194</c:v>
                </c:pt>
                <c:pt idx="381">
                  <c:v>274.96969860561944</c:v>
                </c:pt>
                <c:pt idx="382">
                  <c:v>274.91969860561949</c:v>
                </c:pt>
                <c:pt idx="383">
                  <c:v>274.86969860561953</c:v>
                </c:pt>
                <c:pt idx="384">
                  <c:v>274.81969860561958</c:v>
                </c:pt>
                <c:pt idx="385">
                  <c:v>274.76969860561962</c:v>
                </c:pt>
                <c:pt idx="386">
                  <c:v>274.71969860561967</c:v>
                </c:pt>
                <c:pt idx="387">
                  <c:v>274.66969860561971</c:v>
                </c:pt>
                <c:pt idx="388">
                  <c:v>274.61969860561976</c:v>
                </c:pt>
                <c:pt idx="389">
                  <c:v>274.56969860561981</c:v>
                </c:pt>
                <c:pt idx="390">
                  <c:v>274.51969860561985</c:v>
                </c:pt>
                <c:pt idx="391">
                  <c:v>274.4696986056199</c:v>
                </c:pt>
                <c:pt idx="392">
                  <c:v>274.41969860561994</c:v>
                </c:pt>
                <c:pt idx="393">
                  <c:v>274.36969860561999</c:v>
                </c:pt>
                <c:pt idx="394">
                  <c:v>274.31969860562003</c:v>
                </c:pt>
                <c:pt idx="395">
                  <c:v>274.26969860562008</c:v>
                </c:pt>
                <c:pt idx="396">
                  <c:v>274.21969860562012</c:v>
                </c:pt>
                <c:pt idx="397">
                  <c:v>274.16969860562017</c:v>
                </c:pt>
                <c:pt idx="398">
                  <c:v>274.11969860562021</c:v>
                </c:pt>
                <c:pt idx="399">
                  <c:v>274.06969860562026</c:v>
                </c:pt>
                <c:pt idx="400">
                  <c:v>274.01969860562031</c:v>
                </c:pt>
                <c:pt idx="401">
                  <c:v>273.96969860562035</c:v>
                </c:pt>
                <c:pt idx="402">
                  <c:v>273.9196986056204</c:v>
                </c:pt>
                <c:pt idx="403">
                  <c:v>273.86969860562044</c:v>
                </c:pt>
                <c:pt idx="404">
                  <c:v>273.81969860562049</c:v>
                </c:pt>
                <c:pt idx="405">
                  <c:v>273.76969860562053</c:v>
                </c:pt>
                <c:pt idx="406">
                  <c:v>273.71969860562058</c:v>
                </c:pt>
                <c:pt idx="407">
                  <c:v>273.66969860562062</c:v>
                </c:pt>
                <c:pt idx="408">
                  <c:v>273.61969860562067</c:v>
                </c:pt>
                <c:pt idx="409">
                  <c:v>273.56969860562072</c:v>
                </c:pt>
                <c:pt idx="410">
                  <c:v>273.51969860562076</c:v>
                </c:pt>
                <c:pt idx="411">
                  <c:v>273.46969860562081</c:v>
                </c:pt>
                <c:pt idx="412">
                  <c:v>273.41969860562085</c:v>
                </c:pt>
                <c:pt idx="413">
                  <c:v>273.3696986056209</c:v>
                </c:pt>
                <c:pt idx="414">
                  <c:v>273.31969860562094</c:v>
                </c:pt>
                <c:pt idx="415">
                  <c:v>273.26969860562099</c:v>
                </c:pt>
                <c:pt idx="416">
                  <c:v>273.21969860562103</c:v>
                </c:pt>
                <c:pt idx="417">
                  <c:v>273.16969860562108</c:v>
                </c:pt>
                <c:pt idx="418">
                  <c:v>273.11969860562112</c:v>
                </c:pt>
                <c:pt idx="419">
                  <c:v>273.06969860562117</c:v>
                </c:pt>
                <c:pt idx="420">
                  <c:v>273.01969860562122</c:v>
                </c:pt>
                <c:pt idx="421">
                  <c:v>272.96969860562126</c:v>
                </c:pt>
                <c:pt idx="422">
                  <c:v>272.91969860562131</c:v>
                </c:pt>
                <c:pt idx="423">
                  <c:v>272.86969860562135</c:v>
                </c:pt>
                <c:pt idx="424">
                  <c:v>272.8196986056214</c:v>
                </c:pt>
                <c:pt idx="425">
                  <c:v>272.76969860562144</c:v>
                </c:pt>
                <c:pt idx="426">
                  <c:v>272.71969860562149</c:v>
                </c:pt>
                <c:pt idx="427">
                  <c:v>272.66969860562153</c:v>
                </c:pt>
                <c:pt idx="428">
                  <c:v>272.61969860562158</c:v>
                </c:pt>
                <c:pt idx="429">
                  <c:v>272.56969860562162</c:v>
                </c:pt>
                <c:pt idx="430">
                  <c:v>272.51969860562167</c:v>
                </c:pt>
                <c:pt idx="431">
                  <c:v>272.46969860562172</c:v>
                </c:pt>
                <c:pt idx="432">
                  <c:v>272.41969860562176</c:v>
                </c:pt>
                <c:pt idx="433">
                  <c:v>272.36969860562181</c:v>
                </c:pt>
                <c:pt idx="434">
                  <c:v>272.31969860562185</c:v>
                </c:pt>
                <c:pt idx="435">
                  <c:v>272.2696986056219</c:v>
                </c:pt>
                <c:pt idx="436">
                  <c:v>272.21969860562194</c:v>
                </c:pt>
                <c:pt idx="437">
                  <c:v>272.16969860562199</c:v>
                </c:pt>
                <c:pt idx="438">
                  <c:v>272.11969860562203</c:v>
                </c:pt>
                <c:pt idx="439">
                  <c:v>272.06969860562208</c:v>
                </c:pt>
                <c:pt idx="440">
                  <c:v>272.01969860562212</c:v>
                </c:pt>
              </c:numCache>
            </c:numRef>
          </c:xVal>
          <c:yVal>
            <c:numRef>
              <c:f>A750CR!$H$12:$H$452</c:f>
              <c:numCache>
                <c:formatCode>General</c:formatCode>
                <c:ptCount val="4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E15-4BEF-9F9A-C4251F37AD12}"/>
            </c:ext>
          </c:extLst>
        </c:ser>
        <c:ser>
          <c:idx val="4"/>
          <c:order val="4"/>
          <c:tx>
            <c:v>Sum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294.01969860560212</c:v>
                </c:pt>
                <c:pt idx="1">
                  <c:v>293.96969860560216</c:v>
                </c:pt>
                <c:pt idx="2">
                  <c:v>293.91969860560221</c:v>
                </c:pt>
                <c:pt idx="3">
                  <c:v>293.86969860560225</c:v>
                </c:pt>
                <c:pt idx="4">
                  <c:v>293.8196986056023</c:v>
                </c:pt>
                <c:pt idx="5">
                  <c:v>293.76969860560234</c:v>
                </c:pt>
                <c:pt idx="6">
                  <c:v>293.71969860560239</c:v>
                </c:pt>
                <c:pt idx="7">
                  <c:v>293.66969860560243</c:v>
                </c:pt>
                <c:pt idx="8">
                  <c:v>293.61969860560248</c:v>
                </c:pt>
                <c:pt idx="9">
                  <c:v>293.56969860560253</c:v>
                </c:pt>
                <c:pt idx="10">
                  <c:v>293.51969860560257</c:v>
                </c:pt>
                <c:pt idx="11">
                  <c:v>293.46969860560262</c:v>
                </c:pt>
                <c:pt idx="12">
                  <c:v>293.41969860560266</c:v>
                </c:pt>
                <c:pt idx="13">
                  <c:v>293.36969860560271</c:v>
                </c:pt>
                <c:pt idx="14">
                  <c:v>293.31969860560275</c:v>
                </c:pt>
                <c:pt idx="15">
                  <c:v>293.2696986056028</c:v>
                </c:pt>
                <c:pt idx="16">
                  <c:v>293.21969860560284</c:v>
                </c:pt>
                <c:pt idx="17">
                  <c:v>293.16969860560289</c:v>
                </c:pt>
                <c:pt idx="18">
                  <c:v>293.11969860560293</c:v>
                </c:pt>
                <c:pt idx="19">
                  <c:v>293.06969860560298</c:v>
                </c:pt>
                <c:pt idx="20">
                  <c:v>293.01969860560303</c:v>
                </c:pt>
                <c:pt idx="21">
                  <c:v>292.96969860560307</c:v>
                </c:pt>
                <c:pt idx="22">
                  <c:v>292.91969860560312</c:v>
                </c:pt>
                <c:pt idx="23">
                  <c:v>292.86969860560316</c:v>
                </c:pt>
                <c:pt idx="24">
                  <c:v>292.81969860560321</c:v>
                </c:pt>
                <c:pt idx="25">
                  <c:v>292.76969860560325</c:v>
                </c:pt>
                <c:pt idx="26">
                  <c:v>292.7196986056033</c:v>
                </c:pt>
                <c:pt idx="27">
                  <c:v>292.66969860560334</c:v>
                </c:pt>
                <c:pt idx="28">
                  <c:v>292.61969860560339</c:v>
                </c:pt>
                <c:pt idx="29">
                  <c:v>292.56969860560343</c:v>
                </c:pt>
                <c:pt idx="30">
                  <c:v>292.51969860560348</c:v>
                </c:pt>
                <c:pt idx="31">
                  <c:v>292.46969860560353</c:v>
                </c:pt>
                <c:pt idx="32">
                  <c:v>292.41969860560357</c:v>
                </c:pt>
                <c:pt idx="33">
                  <c:v>292.36969860560362</c:v>
                </c:pt>
                <c:pt idx="34">
                  <c:v>292.31969860560366</c:v>
                </c:pt>
                <c:pt idx="35">
                  <c:v>292.26969860560371</c:v>
                </c:pt>
                <c:pt idx="36">
                  <c:v>292.21969860560375</c:v>
                </c:pt>
                <c:pt idx="37">
                  <c:v>292.1696986056038</c:v>
                </c:pt>
                <c:pt idx="38">
                  <c:v>292.11969860560384</c:v>
                </c:pt>
                <c:pt idx="39">
                  <c:v>292.06969860560389</c:v>
                </c:pt>
                <c:pt idx="40">
                  <c:v>292.01969860560393</c:v>
                </c:pt>
                <c:pt idx="41">
                  <c:v>291.96969860560398</c:v>
                </c:pt>
                <c:pt idx="42">
                  <c:v>291.91969860560403</c:v>
                </c:pt>
                <c:pt idx="43">
                  <c:v>291.86969860560407</c:v>
                </c:pt>
                <c:pt idx="44">
                  <c:v>291.81969860560412</c:v>
                </c:pt>
                <c:pt idx="45">
                  <c:v>291.76969860560416</c:v>
                </c:pt>
                <c:pt idx="46">
                  <c:v>291.71969860560421</c:v>
                </c:pt>
                <c:pt idx="47">
                  <c:v>291.66969860560425</c:v>
                </c:pt>
                <c:pt idx="48">
                  <c:v>291.6196986056043</c:v>
                </c:pt>
                <c:pt idx="49">
                  <c:v>291.56969860560434</c:v>
                </c:pt>
                <c:pt idx="50">
                  <c:v>291.51969860560439</c:v>
                </c:pt>
                <c:pt idx="51">
                  <c:v>291.46969860560444</c:v>
                </c:pt>
                <c:pt idx="52">
                  <c:v>291.41969860560448</c:v>
                </c:pt>
                <c:pt idx="53">
                  <c:v>291.36969860560453</c:v>
                </c:pt>
                <c:pt idx="54">
                  <c:v>291.31969860560457</c:v>
                </c:pt>
                <c:pt idx="55">
                  <c:v>291.26969860560462</c:v>
                </c:pt>
                <c:pt idx="56">
                  <c:v>291.21969860560466</c:v>
                </c:pt>
                <c:pt idx="57">
                  <c:v>291.16969860560471</c:v>
                </c:pt>
                <c:pt idx="58">
                  <c:v>291.11969860560475</c:v>
                </c:pt>
                <c:pt idx="59">
                  <c:v>291.0696986056048</c:v>
                </c:pt>
                <c:pt idx="60">
                  <c:v>291.01969860560484</c:v>
                </c:pt>
                <c:pt idx="61">
                  <c:v>290.96969860560489</c:v>
                </c:pt>
                <c:pt idx="62">
                  <c:v>290.91969860560494</c:v>
                </c:pt>
                <c:pt idx="63">
                  <c:v>290.86969860560498</c:v>
                </c:pt>
                <c:pt idx="64">
                  <c:v>290.81969860560503</c:v>
                </c:pt>
                <c:pt idx="65">
                  <c:v>290.76969860560507</c:v>
                </c:pt>
                <c:pt idx="66">
                  <c:v>290.71969860560512</c:v>
                </c:pt>
                <c:pt idx="67">
                  <c:v>290.66969860560516</c:v>
                </c:pt>
                <c:pt idx="68">
                  <c:v>290.61969860560521</c:v>
                </c:pt>
                <c:pt idx="69">
                  <c:v>290.56969860560525</c:v>
                </c:pt>
                <c:pt idx="70">
                  <c:v>290.5196986056053</c:v>
                </c:pt>
                <c:pt idx="71">
                  <c:v>290.46969860560534</c:v>
                </c:pt>
                <c:pt idx="72">
                  <c:v>290.41969860560539</c:v>
                </c:pt>
                <c:pt idx="73">
                  <c:v>290.36969860560544</c:v>
                </c:pt>
                <c:pt idx="74">
                  <c:v>290.31969860560548</c:v>
                </c:pt>
                <c:pt idx="75">
                  <c:v>290.26969860560553</c:v>
                </c:pt>
                <c:pt idx="76">
                  <c:v>290.21969860560557</c:v>
                </c:pt>
                <c:pt idx="77">
                  <c:v>290.16969860560562</c:v>
                </c:pt>
                <c:pt idx="78">
                  <c:v>290.11969860560566</c:v>
                </c:pt>
                <c:pt idx="79">
                  <c:v>290.06969860560571</c:v>
                </c:pt>
                <c:pt idx="80">
                  <c:v>290.01969860560575</c:v>
                </c:pt>
                <c:pt idx="81">
                  <c:v>289.9696986056058</c:v>
                </c:pt>
                <c:pt idx="82">
                  <c:v>289.91969860560584</c:v>
                </c:pt>
                <c:pt idx="83">
                  <c:v>289.86969860560589</c:v>
                </c:pt>
                <c:pt idx="84">
                  <c:v>289.81969860560594</c:v>
                </c:pt>
                <c:pt idx="85">
                  <c:v>289.76969860560598</c:v>
                </c:pt>
                <c:pt idx="86">
                  <c:v>289.71969860560603</c:v>
                </c:pt>
                <c:pt idx="87">
                  <c:v>289.66969860560607</c:v>
                </c:pt>
                <c:pt idx="88">
                  <c:v>289.61969860560612</c:v>
                </c:pt>
                <c:pt idx="89">
                  <c:v>289.56969860560616</c:v>
                </c:pt>
                <c:pt idx="90">
                  <c:v>289.51969860560621</c:v>
                </c:pt>
                <c:pt idx="91">
                  <c:v>289.46969860560625</c:v>
                </c:pt>
                <c:pt idx="92">
                  <c:v>289.4196986056063</c:v>
                </c:pt>
                <c:pt idx="93">
                  <c:v>289.36969860560635</c:v>
                </c:pt>
                <c:pt idx="94">
                  <c:v>289.31969860560639</c:v>
                </c:pt>
                <c:pt idx="95">
                  <c:v>289.26969860560644</c:v>
                </c:pt>
                <c:pt idx="96">
                  <c:v>289.21969860560648</c:v>
                </c:pt>
                <c:pt idx="97">
                  <c:v>289.16969860560653</c:v>
                </c:pt>
                <c:pt idx="98">
                  <c:v>289.11969860560657</c:v>
                </c:pt>
                <c:pt idx="99">
                  <c:v>289.06969860560662</c:v>
                </c:pt>
                <c:pt idx="100">
                  <c:v>289.01969860560666</c:v>
                </c:pt>
                <c:pt idx="101">
                  <c:v>288.96969860560671</c:v>
                </c:pt>
                <c:pt idx="102">
                  <c:v>288.91969860560675</c:v>
                </c:pt>
                <c:pt idx="103">
                  <c:v>288.8696986056068</c:v>
                </c:pt>
                <c:pt idx="104">
                  <c:v>288.81969860560685</c:v>
                </c:pt>
                <c:pt idx="105">
                  <c:v>288.76969860560689</c:v>
                </c:pt>
                <c:pt idx="106">
                  <c:v>288.71969860560694</c:v>
                </c:pt>
                <c:pt idx="107">
                  <c:v>288.66969860560698</c:v>
                </c:pt>
                <c:pt idx="108">
                  <c:v>288.61969860560703</c:v>
                </c:pt>
                <c:pt idx="109">
                  <c:v>288.56969860560707</c:v>
                </c:pt>
                <c:pt idx="110">
                  <c:v>288.51969860560712</c:v>
                </c:pt>
                <c:pt idx="111">
                  <c:v>288.46969860560716</c:v>
                </c:pt>
                <c:pt idx="112">
                  <c:v>288.41969860560721</c:v>
                </c:pt>
                <c:pt idx="113">
                  <c:v>288.36969860560725</c:v>
                </c:pt>
                <c:pt idx="114">
                  <c:v>288.3196986056073</c:v>
                </c:pt>
                <c:pt idx="115">
                  <c:v>288.26969860560735</c:v>
                </c:pt>
                <c:pt idx="116">
                  <c:v>288.21969860560739</c:v>
                </c:pt>
                <c:pt idx="117">
                  <c:v>288.16969860560744</c:v>
                </c:pt>
                <c:pt idx="118">
                  <c:v>288.11969860560748</c:v>
                </c:pt>
                <c:pt idx="119">
                  <c:v>288.06969860560753</c:v>
                </c:pt>
                <c:pt idx="120">
                  <c:v>288.01969860560757</c:v>
                </c:pt>
                <c:pt idx="121">
                  <c:v>287.96969860560762</c:v>
                </c:pt>
                <c:pt idx="122">
                  <c:v>287.91969860560766</c:v>
                </c:pt>
                <c:pt idx="123">
                  <c:v>287.86969860560771</c:v>
                </c:pt>
                <c:pt idx="124">
                  <c:v>287.81969860560775</c:v>
                </c:pt>
                <c:pt idx="125">
                  <c:v>287.7696986056078</c:v>
                </c:pt>
                <c:pt idx="126">
                  <c:v>287.71969860560785</c:v>
                </c:pt>
                <c:pt idx="127">
                  <c:v>287.66969860560789</c:v>
                </c:pt>
                <c:pt idx="128">
                  <c:v>287.61969860560794</c:v>
                </c:pt>
                <c:pt idx="129">
                  <c:v>287.56969860560798</c:v>
                </c:pt>
                <c:pt idx="130">
                  <c:v>287.51969860560803</c:v>
                </c:pt>
                <c:pt idx="131">
                  <c:v>287.46969860560807</c:v>
                </c:pt>
                <c:pt idx="132">
                  <c:v>287.41969860560812</c:v>
                </c:pt>
                <c:pt idx="133">
                  <c:v>287.36969860560816</c:v>
                </c:pt>
                <c:pt idx="134">
                  <c:v>287.31969860560821</c:v>
                </c:pt>
                <c:pt idx="135">
                  <c:v>287.26969860560826</c:v>
                </c:pt>
                <c:pt idx="136">
                  <c:v>287.2196986056083</c:v>
                </c:pt>
                <c:pt idx="137">
                  <c:v>287.16969860560835</c:v>
                </c:pt>
                <c:pt idx="138">
                  <c:v>287.11969860560839</c:v>
                </c:pt>
                <c:pt idx="139">
                  <c:v>287.06969860560844</c:v>
                </c:pt>
                <c:pt idx="140">
                  <c:v>287.01969860560848</c:v>
                </c:pt>
                <c:pt idx="141">
                  <c:v>286.96969860560853</c:v>
                </c:pt>
                <c:pt idx="142">
                  <c:v>286.91969860560857</c:v>
                </c:pt>
                <c:pt idx="143">
                  <c:v>286.86969860560862</c:v>
                </c:pt>
                <c:pt idx="144">
                  <c:v>286.81969860560866</c:v>
                </c:pt>
                <c:pt idx="145">
                  <c:v>286.76969860560871</c:v>
                </c:pt>
                <c:pt idx="146">
                  <c:v>286.71969860560876</c:v>
                </c:pt>
                <c:pt idx="147">
                  <c:v>286.6696986056088</c:v>
                </c:pt>
                <c:pt idx="148">
                  <c:v>286.61969860560885</c:v>
                </c:pt>
                <c:pt idx="149">
                  <c:v>286.56969860560889</c:v>
                </c:pt>
                <c:pt idx="150">
                  <c:v>286.51969860560894</c:v>
                </c:pt>
                <c:pt idx="151">
                  <c:v>286.46969860560898</c:v>
                </c:pt>
                <c:pt idx="152">
                  <c:v>286.41969860560903</c:v>
                </c:pt>
                <c:pt idx="153">
                  <c:v>286.36969860560907</c:v>
                </c:pt>
                <c:pt idx="154">
                  <c:v>286.31969860560912</c:v>
                </c:pt>
                <c:pt idx="155">
                  <c:v>286.26969860560916</c:v>
                </c:pt>
                <c:pt idx="156">
                  <c:v>286.21969860560921</c:v>
                </c:pt>
                <c:pt idx="157">
                  <c:v>286.16969860560926</c:v>
                </c:pt>
                <c:pt idx="158">
                  <c:v>286.1196986056093</c:v>
                </c:pt>
                <c:pt idx="159">
                  <c:v>286.06969860560935</c:v>
                </c:pt>
                <c:pt idx="160">
                  <c:v>286.01969860560939</c:v>
                </c:pt>
                <c:pt idx="161">
                  <c:v>285.96969860560944</c:v>
                </c:pt>
                <c:pt idx="162">
                  <c:v>285.91969860560948</c:v>
                </c:pt>
                <c:pt idx="163">
                  <c:v>285.86969860560953</c:v>
                </c:pt>
                <c:pt idx="164">
                  <c:v>285.81969860560957</c:v>
                </c:pt>
                <c:pt idx="165">
                  <c:v>285.76969860560962</c:v>
                </c:pt>
                <c:pt idx="166">
                  <c:v>285.71969860560966</c:v>
                </c:pt>
                <c:pt idx="167">
                  <c:v>285.66969860560971</c:v>
                </c:pt>
                <c:pt idx="168">
                  <c:v>285.61969860560976</c:v>
                </c:pt>
                <c:pt idx="169">
                  <c:v>285.5696986056098</c:v>
                </c:pt>
                <c:pt idx="170">
                  <c:v>285.51969860560985</c:v>
                </c:pt>
                <c:pt idx="171">
                  <c:v>285.46969860560989</c:v>
                </c:pt>
                <c:pt idx="172">
                  <c:v>285.41969860560994</c:v>
                </c:pt>
                <c:pt idx="173">
                  <c:v>285.36969860560998</c:v>
                </c:pt>
                <c:pt idx="174">
                  <c:v>285.31969860561003</c:v>
                </c:pt>
                <c:pt idx="175">
                  <c:v>285.26969860561007</c:v>
                </c:pt>
                <c:pt idx="176">
                  <c:v>285.21969860561012</c:v>
                </c:pt>
                <c:pt idx="177">
                  <c:v>285.16969860561017</c:v>
                </c:pt>
                <c:pt idx="178">
                  <c:v>285.11969860561021</c:v>
                </c:pt>
                <c:pt idx="179">
                  <c:v>285.06969860561026</c:v>
                </c:pt>
                <c:pt idx="180">
                  <c:v>285.0196986056103</c:v>
                </c:pt>
                <c:pt idx="181">
                  <c:v>284.96969860561035</c:v>
                </c:pt>
                <c:pt idx="182">
                  <c:v>284.91969860561039</c:v>
                </c:pt>
                <c:pt idx="183">
                  <c:v>284.86969860561044</c:v>
                </c:pt>
                <c:pt idx="184">
                  <c:v>284.81969860561048</c:v>
                </c:pt>
                <c:pt idx="185">
                  <c:v>284.76969860561053</c:v>
                </c:pt>
                <c:pt idx="186">
                  <c:v>284.71969860561057</c:v>
                </c:pt>
                <c:pt idx="187">
                  <c:v>284.66969860561062</c:v>
                </c:pt>
                <c:pt idx="188">
                  <c:v>284.61969860561067</c:v>
                </c:pt>
                <c:pt idx="189">
                  <c:v>284.56969860561071</c:v>
                </c:pt>
                <c:pt idx="190">
                  <c:v>284.51969860561076</c:v>
                </c:pt>
                <c:pt idx="191">
                  <c:v>284.4696986056108</c:v>
                </c:pt>
                <c:pt idx="192">
                  <c:v>284.41969860561085</c:v>
                </c:pt>
                <c:pt idx="193">
                  <c:v>284.36969860561089</c:v>
                </c:pt>
                <c:pt idx="194">
                  <c:v>284.31969860561094</c:v>
                </c:pt>
                <c:pt idx="195">
                  <c:v>284.26969860561098</c:v>
                </c:pt>
                <c:pt idx="196">
                  <c:v>284.21969860561103</c:v>
                </c:pt>
                <c:pt idx="197">
                  <c:v>284.16969860561107</c:v>
                </c:pt>
                <c:pt idx="198">
                  <c:v>284.11969860561112</c:v>
                </c:pt>
                <c:pt idx="199">
                  <c:v>284.06969860561117</c:v>
                </c:pt>
                <c:pt idx="200">
                  <c:v>284.01969860561121</c:v>
                </c:pt>
                <c:pt idx="201">
                  <c:v>283.96969860561126</c:v>
                </c:pt>
                <c:pt idx="202">
                  <c:v>283.9196986056113</c:v>
                </c:pt>
                <c:pt idx="203">
                  <c:v>283.86969860561135</c:v>
                </c:pt>
                <c:pt idx="204">
                  <c:v>283.81969860561139</c:v>
                </c:pt>
                <c:pt idx="205">
                  <c:v>283.76969860561144</c:v>
                </c:pt>
                <c:pt idx="206">
                  <c:v>283.71969860561148</c:v>
                </c:pt>
                <c:pt idx="207">
                  <c:v>283.66969860561153</c:v>
                </c:pt>
                <c:pt idx="208">
                  <c:v>283.61969860561157</c:v>
                </c:pt>
                <c:pt idx="209">
                  <c:v>283.56969860561162</c:v>
                </c:pt>
                <c:pt idx="210">
                  <c:v>283.51969860561167</c:v>
                </c:pt>
                <c:pt idx="211">
                  <c:v>283.46969860561171</c:v>
                </c:pt>
                <c:pt idx="212">
                  <c:v>283.41969860561176</c:v>
                </c:pt>
                <c:pt idx="213">
                  <c:v>283.3696986056118</c:v>
                </c:pt>
                <c:pt idx="214">
                  <c:v>283.31969860561185</c:v>
                </c:pt>
                <c:pt idx="215">
                  <c:v>283.26969860561189</c:v>
                </c:pt>
                <c:pt idx="216">
                  <c:v>283.21969860561194</c:v>
                </c:pt>
                <c:pt idx="217">
                  <c:v>283.16969860561198</c:v>
                </c:pt>
                <c:pt idx="218">
                  <c:v>283.11969860561203</c:v>
                </c:pt>
                <c:pt idx="219">
                  <c:v>283.06969860561207</c:v>
                </c:pt>
                <c:pt idx="220">
                  <c:v>283.01969860561212</c:v>
                </c:pt>
                <c:pt idx="221">
                  <c:v>282.96969860561217</c:v>
                </c:pt>
                <c:pt idx="222">
                  <c:v>282.91969860561221</c:v>
                </c:pt>
                <c:pt idx="223">
                  <c:v>282.86969860561226</c:v>
                </c:pt>
                <c:pt idx="224">
                  <c:v>282.8196986056123</c:v>
                </c:pt>
                <c:pt idx="225">
                  <c:v>282.76969860561235</c:v>
                </c:pt>
                <c:pt idx="226">
                  <c:v>282.71969860561239</c:v>
                </c:pt>
                <c:pt idx="227">
                  <c:v>282.66969860561244</c:v>
                </c:pt>
                <c:pt idx="228">
                  <c:v>282.61969860561248</c:v>
                </c:pt>
                <c:pt idx="229">
                  <c:v>282.56969860561253</c:v>
                </c:pt>
                <c:pt idx="230">
                  <c:v>282.51969860561258</c:v>
                </c:pt>
                <c:pt idx="231">
                  <c:v>282.46969860561262</c:v>
                </c:pt>
                <c:pt idx="232">
                  <c:v>282.41969860561267</c:v>
                </c:pt>
                <c:pt idx="233">
                  <c:v>282.36969860561271</c:v>
                </c:pt>
                <c:pt idx="234">
                  <c:v>282.31969860561276</c:v>
                </c:pt>
                <c:pt idx="235">
                  <c:v>282.2696986056128</c:v>
                </c:pt>
                <c:pt idx="236">
                  <c:v>282.21969860561285</c:v>
                </c:pt>
                <c:pt idx="237">
                  <c:v>282.16969860561289</c:v>
                </c:pt>
                <c:pt idx="238">
                  <c:v>282.11969860561294</c:v>
                </c:pt>
                <c:pt idx="239">
                  <c:v>282.06969860561298</c:v>
                </c:pt>
                <c:pt idx="240">
                  <c:v>282.01969860561303</c:v>
                </c:pt>
                <c:pt idx="241">
                  <c:v>281.96969860561308</c:v>
                </c:pt>
                <c:pt idx="242">
                  <c:v>281.91969860561312</c:v>
                </c:pt>
                <c:pt idx="243">
                  <c:v>281.86969860561317</c:v>
                </c:pt>
                <c:pt idx="244">
                  <c:v>281.81969860561321</c:v>
                </c:pt>
                <c:pt idx="245">
                  <c:v>281.76969860561326</c:v>
                </c:pt>
                <c:pt idx="246">
                  <c:v>281.7196986056133</c:v>
                </c:pt>
                <c:pt idx="247">
                  <c:v>281.66969860561335</c:v>
                </c:pt>
                <c:pt idx="248">
                  <c:v>281.61969860561339</c:v>
                </c:pt>
                <c:pt idx="249">
                  <c:v>281.56969860561344</c:v>
                </c:pt>
                <c:pt idx="250">
                  <c:v>281.51969860561348</c:v>
                </c:pt>
                <c:pt idx="251">
                  <c:v>281.46969860561353</c:v>
                </c:pt>
                <c:pt idx="252">
                  <c:v>281.41969860561358</c:v>
                </c:pt>
                <c:pt idx="253">
                  <c:v>281.36969860561362</c:v>
                </c:pt>
                <c:pt idx="254">
                  <c:v>281.31969860561367</c:v>
                </c:pt>
                <c:pt idx="255">
                  <c:v>281.26969860561371</c:v>
                </c:pt>
                <c:pt idx="256">
                  <c:v>281.21969860561376</c:v>
                </c:pt>
                <c:pt idx="257">
                  <c:v>281.1696986056138</c:v>
                </c:pt>
                <c:pt idx="258">
                  <c:v>281.11969860561385</c:v>
                </c:pt>
                <c:pt idx="259">
                  <c:v>281.06969860561389</c:v>
                </c:pt>
                <c:pt idx="260">
                  <c:v>281.01969860561394</c:v>
                </c:pt>
                <c:pt idx="261">
                  <c:v>280.96969860561398</c:v>
                </c:pt>
                <c:pt idx="262">
                  <c:v>280.91969860561403</c:v>
                </c:pt>
                <c:pt idx="263">
                  <c:v>280.86969860561408</c:v>
                </c:pt>
                <c:pt idx="264">
                  <c:v>280.81969860561412</c:v>
                </c:pt>
                <c:pt idx="265">
                  <c:v>280.76969860561417</c:v>
                </c:pt>
                <c:pt idx="266">
                  <c:v>280.71969860561421</c:v>
                </c:pt>
                <c:pt idx="267">
                  <c:v>280.66969860561426</c:v>
                </c:pt>
                <c:pt idx="268">
                  <c:v>280.6196986056143</c:v>
                </c:pt>
                <c:pt idx="269">
                  <c:v>280.56969860561435</c:v>
                </c:pt>
                <c:pt idx="270">
                  <c:v>280.51969860561439</c:v>
                </c:pt>
                <c:pt idx="271">
                  <c:v>280.46969860561444</c:v>
                </c:pt>
                <c:pt idx="272">
                  <c:v>280.41969860561449</c:v>
                </c:pt>
                <c:pt idx="273">
                  <c:v>280.36969860561453</c:v>
                </c:pt>
                <c:pt idx="274">
                  <c:v>280.31969860561458</c:v>
                </c:pt>
                <c:pt idx="275">
                  <c:v>280.26969860561462</c:v>
                </c:pt>
                <c:pt idx="276">
                  <c:v>280.21969860561467</c:v>
                </c:pt>
                <c:pt idx="277">
                  <c:v>280.16969860561471</c:v>
                </c:pt>
                <c:pt idx="278">
                  <c:v>280.11969860561476</c:v>
                </c:pt>
                <c:pt idx="279">
                  <c:v>280.0696986056148</c:v>
                </c:pt>
                <c:pt idx="280">
                  <c:v>280.01969860561485</c:v>
                </c:pt>
                <c:pt idx="281">
                  <c:v>279.96969860561489</c:v>
                </c:pt>
                <c:pt idx="282">
                  <c:v>279.91969860561494</c:v>
                </c:pt>
                <c:pt idx="283">
                  <c:v>279.86969860561499</c:v>
                </c:pt>
                <c:pt idx="284">
                  <c:v>279.81969860561503</c:v>
                </c:pt>
                <c:pt idx="285">
                  <c:v>279.76969860561508</c:v>
                </c:pt>
                <c:pt idx="286">
                  <c:v>279.71969860561512</c:v>
                </c:pt>
                <c:pt idx="287">
                  <c:v>279.66969860561517</c:v>
                </c:pt>
                <c:pt idx="288">
                  <c:v>279.61969860561521</c:v>
                </c:pt>
                <c:pt idx="289">
                  <c:v>279.56969860561526</c:v>
                </c:pt>
                <c:pt idx="290">
                  <c:v>279.5196986056153</c:v>
                </c:pt>
                <c:pt idx="291">
                  <c:v>279.46969860561535</c:v>
                </c:pt>
                <c:pt idx="292">
                  <c:v>279.41969860561539</c:v>
                </c:pt>
                <c:pt idx="293">
                  <c:v>279.36969860561544</c:v>
                </c:pt>
                <c:pt idx="294">
                  <c:v>279.31969860561549</c:v>
                </c:pt>
                <c:pt idx="295">
                  <c:v>279.26969860561553</c:v>
                </c:pt>
                <c:pt idx="296">
                  <c:v>279.21969860561558</c:v>
                </c:pt>
                <c:pt idx="297">
                  <c:v>279.16969860561562</c:v>
                </c:pt>
                <c:pt idx="298">
                  <c:v>279.11969860561567</c:v>
                </c:pt>
                <c:pt idx="299">
                  <c:v>279.06969860561571</c:v>
                </c:pt>
                <c:pt idx="300">
                  <c:v>279.01969860561576</c:v>
                </c:pt>
                <c:pt idx="301">
                  <c:v>278.9696986056158</c:v>
                </c:pt>
                <c:pt idx="302">
                  <c:v>278.91969860561585</c:v>
                </c:pt>
                <c:pt idx="303">
                  <c:v>278.86969860561589</c:v>
                </c:pt>
                <c:pt idx="304">
                  <c:v>278.81969860561594</c:v>
                </c:pt>
                <c:pt idx="305">
                  <c:v>278.76969860561599</c:v>
                </c:pt>
                <c:pt idx="306">
                  <c:v>278.71969860561603</c:v>
                </c:pt>
                <c:pt idx="307">
                  <c:v>278.66969860561608</c:v>
                </c:pt>
                <c:pt idx="308">
                  <c:v>278.61969860561612</c:v>
                </c:pt>
                <c:pt idx="309">
                  <c:v>278.56969860561617</c:v>
                </c:pt>
                <c:pt idx="310">
                  <c:v>278.51969860561621</c:v>
                </c:pt>
                <c:pt idx="311">
                  <c:v>278.46969860561626</c:v>
                </c:pt>
                <c:pt idx="312">
                  <c:v>278.4196986056163</c:v>
                </c:pt>
                <c:pt idx="313">
                  <c:v>278.36969860561635</c:v>
                </c:pt>
                <c:pt idx="314">
                  <c:v>278.3196986056164</c:v>
                </c:pt>
                <c:pt idx="315">
                  <c:v>278.26969860561644</c:v>
                </c:pt>
                <c:pt idx="316">
                  <c:v>278.21969860561649</c:v>
                </c:pt>
                <c:pt idx="317">
                  <c:v>278.16969860561653</c:v>
                </c:pt>
                <c:pt idx="318">
                  <c:v>278.11969860561658</c:v>
                </c:pt>
                <c:pt idx="319">
                  <c:v>278.06969860561662</c:v>
                </c:pt>
                <c:pt idx="320">
                  <c:v>278.01969860561667</c:v>
                </c:pt>
                <c:pt idx="321">
                  <c:v>277.96969860561671</c:v>
                </c:pt>
                <c:pt idx="322">
                  <c:v>277.91969860561676</c:v>
                </c:pt>
                <c:pt idx="323">
                  <c:v>277.8696986056168</c:v>
                </c:pt>
                <c:pt idx="324">
                  <c:v>277.81969860561685</c:v>
                </c:pt>
                <c:pt idx="325">
                  <c:v>277.7696986056169</c:v>
                </c:pt>
                <c:pt idx="326">
                  <c:v>277.71969860561694</c:v>
                </c:pt>
                <c:pt idx="327">
                  <c:v>277.66969860561699</c:v>
                </c:pt>
                <c:pt idx="328">
                  <c:v>277.61969860561703</c:v>
                </c:pt>
                <c:pt idx="329">
                  <c:v>277.56969860561708</c:v>
                </c:pt>
                <c:pt idx="330">
                  <c:v>277.51969860561712</c:v>
                </c:pt>
                <c:pt idx="331">
                  <c:v>277.46969860561717</c:v>
                </c:pt>
                <c:pt idx="332">
                  <c:v>277.41969860561721</c:v>
                </c:pt>
                <c:pt idx="333">
                  <c:v>277.36969860561726</c:v>
                </c:pt>
                <c:pt idx="334">
                  <c:v>277.3196986056173</c:v>
                </c:pt>
                <c:pt idx="335">
                  <c:v>277.26969860561735</c:v>
                </c:pt>
                <c:pt idx="336">
                  <c:v>277.2196986056174</c:v>
                </c:pt>
                <c:pt idx="337">
                  <c:v>277.16969860561744</c:v>
                </c:pt>
                <c:pt idx="338">
                  <c:v>277.11969860561749</c:v>
                </c:pt>
                <c:pt idx="339">
                  <c:v>277.06969860561753</c:v>
                </c:pt>
                <c:pt idx="340">
                  <c:v>277.01969860561758</c:v>
                </c:pt>
                <c:pt idx="341">
                  <c:v>276.96969860561762</c:v>
                </c:pt>
                <c:pt idx="342">
                  <c:v>276.91969860561767</c:v>
                </c:pt>
                <c:pt idx="343">
                  <c:v>276.86969860561771</c:v>
                </c:pt>
                <c:pt idx="344">
                  <c:v>276.81969860561776</c:v>
                </c:pt>
                <c:pt idx="345">
                  <c:v>276.7696986056178</c:v>
                </c:pt>
                <c:pt idx="346">
                  <c:v>276.71969860561785</c:v>
                </c:pt>
                <c:pt idx="347">
                  <c:v>276.6696986056179</c:v>
                </c:pt>
                <c:pt idx="348">
                  <c:v>276.61969860561794</c:v>
                </c:pt>
                <c:pt idx="349">
                  <c:v>276.56969860561799</c:v>
                </c:pt>
                <c:pt idx="350">
                  <c:v>276.51969860561803</c:v>
                </c:pt>
                <c:pt idx="351">
                  <c:v>276.46969860561808</c:v>
                </c:pt>
                <c:pt idx="352">
                  <c:v>276.41969860561812</c:v>
                </c:pt>
                <c:pt idx="353">
                  <c:v>276.36969860561817</c:v>
                </c:pt>
                <c:pt idx="354">
                  <c:v>276.31969860561821</c:v>
                </c:pt>
                <c:pt idx="355">
                  <c:v>276.26969860561826</c:v>
                </c:pt>
                <c:pt idx="356">
                  <c:v>276.21969860561831</c:v>
                </c:pt>
                <c:pt idx="357">
                  <c:v>276.16969860561835</c:v>
                </c:pt>
                <c:pt idx="358">
                  <c:v>276.1196986056184</c:v>
                </c:pt>
                <c:pt idx="359">
                  <c:v>276.06969860561844</c:v>
                </c:pt>
                <c:pt idx="360">
                  <c:v>276.01969860561849</c:v>
                </c:pt>
                <c:pt idx="361">
                  <c:v>275.96969860561853</c:v>
                </c:pt>
                <c:pt idx="362">
                  <c:v>275.91969860561858</c:v>
                </c:pt>
                <c:pt idx="363">
                  <c:v>275.86969860561862</c:v>
                </c:pt>
                <c:pt idx="364">
                  <c:v>275.81969860561867</c:v>
                </c:pt>
                <c:pt idx="365">
                  <c:v>275.76969860561871</c:v>
                </c:pt>
                <c:pt idx="366">
                  <c:v>275.71969860561876</c:v>
                </c:pt>
                <c:pt idx="367">
                  <c:v>275.66969860561881</c:v>
                </c:pt>
                <c:pt idx="368">
                  <c:v>275.61969860561885</c:v>
                </c:pt>
                <c:pt idx="369">
                  <c:v>275.5696986056189</c:v>
                </c:pt>
                <c:pt idx="370">
                  <c:v>275.51969860561894</c:v>
                </c:pt>
                <c:pt idx="371">
                  <c:v>275.46969860561899</c:v>
                </c:pt>
                <c:pt idx="372">
                  <c:v>275.41969860561903</c:v>
                </c:pt>
                <c:pt idx="373">
                  <c:v>275.36969860561908</c:v>
                </c:pt>
                <c:pt idx="374">
                  <c:v>275.31969860561912</c:v>
                </c:pt>
                <c:pt idx="375">
                  <c:v>275.26969860561917</c:v>
                </c:pt>
                <c:pt idx="376">
                  <c:v>275.21969860561921</c:v>
                </c:pt>
                <c:pt idx="377">
                  <c:v>275.16969860561926</c:v>
                </c:pt>
                <c:pt idx="378">
                  <c:v>275.11969860561931</c:v>
                </c:pt>
                <c:pt idx="379">
                  <c:v>275.06969860561935</c:v>
                </c:pt>
                <c:pt idx="380">
                  <c:v>275.0196986056194</c:v>
                </c:pt>
                <c:pt idx="381">
                  <c:v>274.96969860561944</c:v>
                </c:pt>
                <c:pt idx="382">
                  <c:v>274.91969860561949</c:v>
                </c:pt>
                <c:pt idx="383">
                  <c:v>274.86969860561953</c:v>
                </c:pt>
                <c:pt idx="384">
                  <c:v>274.81969860561958</c:v>
                </c:pt>
                <c:pt idx="385">
                  <c:v>274.76969860561962</c:v>
                </c:pt>
                <c:pt idx="386">
                  <c:v>274.71969860561967</c:v>
                </c:pt>
                <c:pt idx="387">
                  <c:v>274.66969860561971</c:v>
                </c:pt>
                <c:pt idx="388">
                  <c:v>274.61969860561976</c:v>
                </c:pt>
                <c:pt idx="389">
                  <c:v>274.56969860561981</c:v>
                </c:pt>
                <c:pt idx="390">
                  <c:v>274.51969860561985</c:v>
                </c:pt>
                <c:pt idx="391">
                  <c:v>274.4696986056199</c:v>
                </c:pt>
                <c:pt idx="392">
                  <c:v>274.41969860561994</c:v>
                </c:pt>
                <c:pt idx="393">
                  <c:v>274.36969860561999</c:v>
                </c:pt>
                <c:pt idx="394">
                  <c:v>274.31969860562003</c:v>
                </c:pt>
                <c:pt idx="395">
                  <c:v>274.26969860562008</c:v>
                </c:pt>
                <c:pt idx="396">
                  <c:v>274.21969860562012</c:v>
                </c:pt>
                <c:pt idx="397">
                  <c:v>274.16969860562017</c:v>
                </c:pt>
                <c:pt idx="398">
                  <c:v>274.11969860562021</c:v>
                </c:pt>
                <c:pt idx="399">
                  <c:v>274.06969860562026</c:v>
                </c:pt>
                <c:pt idx="400">
                  <c:v>274.01969860562031</c:v>
                </c:pt>
                <c:pt idx="401">
                  <c:v>273.96969860562035</c:v>
                </c:pt>
                <c:pt idx="402">
                  <c:v>273.9196986056204</c:v>
                </c:pt>
                <c:pt idx="403">
                  <c:v>273.86969860562044</c:v>
                </c:pt>
                <c:pt idx="404">
                  <c:v>273.81969860562049</c:v>
                </c:pt>
                <c:pt idx="405">
                  <c:v>273.76969860562053</c:v>
                </c:pt>
                <c:pt idx="406">
                  <c:v>273.71969860562058</c:v>
                </c:pt>
                <c:pt idx="407">
                  <c:v>273.66969860562062</c:v>
                </c:pt>
                <c:pt idx="408">
                  <c:v>273.61969860562067</c:v>
                </c:pt>
                <c:pt idx="409">
                  <c:v>273.56969860562072</c:v>
                </c:pt>
                <c:pt idx="410">
                  <c:v>273.51969860562076</c:v>
                </c:pt>
                <c:pt idx="411">
                  <c:v>273.46969860562081</c:v>
                </c:pt>
                <c:pt idx="412">
                  <c:v>273.41969860562085</c:v>
                </c:pt>
                <c:pt idx="413">
                  <c:v>273.3696986056209</c:v>
                </c:pt>
                <c:pt idx="414">
                  <c:v>273.31969860562094</c:v>
                </c:pt>
                <c:pt idx="415">
                  <c:v>273.26969860562099</c:v>
                </c:pt>
                <c:pt idx="416">
                  <c:v>273.21969860562103</c:v>
                </c:pt>
                <c:pt idx="417">
                  <c:v>273.16969860562108</c:v>
                </c:pt>
                <c:pt idx="418">
                  <c:v>273.11969860562112</c:v>
                </c:pt>
                <c:pt idx="419">
                  <c:v>273.06969860562117</c:v>
                </c:pt>
                <c:pt idx="420">
                  <c:v>273.01969860562122</c:v>
                </c:pt>
                <c:pt idx="421">
                  <c:v>272.96969860562126</c:v>
                </c:pt>
                <c:pt idx="422">
                  <c:v>272.91969860562131</c:v>
                </c:pt>
                <c:pt idx="423">
                  <c:v>272.86969860562135</c:v>
                </c:pt>
                <c:pt idx="424">
                  <c:v>272.8196986056214</c:v>
                </c:pt>
                <c:pt idx="425">
                  <c:v>272.76969860562144</c:v>
                </c:pt>
                <c:pt idx="426">
                  <c:v>272.71969860562149</c:v>
                </c:pt>
                <c:pt idx="427">
                  <c:v>272.66969860562153</c:v>
                </c:pt>
                <c:pt idx="428">
                  <c:v>272.61969860562158</c:v>
                </c:pt>
                <c:pt idx="429">
                  <c:v>272.56969860562162</c:v>
                </c:pt>
                <c:pt idx="430">
                  <c:v>272.51969860562167</c:v>
                </c:pt>
                <c:pt idx="431">
                  <c:v>272.46969860562172</c:v>
                </c:pt>
                <c:pt idx="432">
                  <c:v>272.41969860562176</c:v>
                </c:pt>
                <c:pt idx="433">
                  <c:v>272.36969860562181</c:v>
                </c:pt>
                <c:pt idx="434">
                  <c:v>272.31969860562185</c:v>
                </c:pt>
                <c:pt idx="435">
                  <c:v>272.2696986056219</c:v>
                </c:pt>
                <c:pt idx="436">
                  <c:v>272.21969860562194</c:v>
                </c:pt>
                <c:pt idx="437">
                  <c:v>272.16969860562199</c:v>
                </c:pt>
                <c:pt idx="438">
                  <c:v>272.11969860562203</c:v>
                </c:pt>
                <c:pt idx="439">
                  <c:v>272.06969860562208</c:v>
                </c:pt>
                <c:pt idx="440">
                  <c:v>272.01969860562212</c:v>
                </c:pt>
              </c:numCache>
            </c:numRef>
          </c:xVal>
          <c:yVal>
            <c:numRef>
              <c:f>A750CR!$K$12:$K$452</c:f>
              <c:numCache>
                <c:formatCode>General</c:formatCode>
                <c:ptCount val="441"/>
                <c:pt idx="0">
                  <c:v>8.6500940451304192E-16</c:v>
                </c:pt>
                <c:pt idx="1">
                  <c:v>1.509149975229104E-15</c:v>
                </c:pt>
                <c:pt idx="2">
                  <c:v>2.6228245052041756E-15</c:v>
                </c:pt>
                <c:pt idx="3">
                  <c:v>4.5407890279779834E-15</c:v>
                </c:pt>
                <c:pt idx="4">
                  <c:v>7.8310261845463755E-15</c:v>
                </c:pt>
                <c:pt idx="5">
                  <c:v>1.3453376237598677E-14</c:v>
                </c:pt>
                <c:pt idx="6">
                  <c:v>2.302338413714614E-14</c:v>
                </c:pt>
                <c:pt idx="7">
                  <c:v>3.9249333957167929E-14</c:v>
                </c:pt>
                <c:pt idx="8">
                  <c:v>6.665315066469358E-14</c:v>
                </c:pt>
                <c:pt idx="9">
                  <c:v>1.1275461721173917E-13</c:v>
                </c:pt>
                <c:pt idx="10">
                  <c:v>1.9000859504800262E-13</c:v>
                </c:pt>
                <c:pt idx="11">
                  <c:v>3.1896087830600951E-13</c:v>
                </c:pt>
                <c:pt idx="12">
                  <c:v>5.3336787010529884E-13</c:v>
                </c:pt>
                <c:pt idx="13">
                  <c:v>8.8846749233683686E-13</c:v>
                </c:pt>
                <c:pt idx="14">
                  <c:v>1.474285160566284E-12</c:v>
                </c:pt>
                <c:pt idx="15">
                  <c:v>2.4369504906304023E-12</c:v>
                </c:pt>
                <c:pt idx="16">
                  <c:v>4.0127044915676964E-12</c:v>
                </c:pt>
                <c:pt idx="17">
                  <c:v>6.5819247094039968E-12</c:v>
                </c:pt>
                <c:pt idx="18">
                  <c:v>1.075459108594216E-11</c:v>
                </c:pt>
                <c:pt idx="19">
                  <c:v>1.7504920967107326E-11</c:v>
                </c:pt>
                <c:pt idx="20">
                  <c:v>2.8382566660063137E-11</c:v>
                </c:pt>
                <c:pt idx="21">
                  <c:v>4.5842515322580345E-11</c:v>
                </c:pt>
                <c:pt idx="22">
                  <c:v>7.3758227442983733E-11</c:v>
                </c:pt>
                <c:pt idx="23">
                  <c:v>1.1821640922940647E-10</c:v>
                </c:pt>
                <c:pt idx="24">
                  <c:v>1.8874276645865841E-10</c:v>
                </c:pt>
                <c:pt idx="25">
                  <c:v>3.0018440695690871E-10</c:v>
                </c:pt>
                <c:pt idx="26">
                  <c:v>4.7558834392495893E-10</c:v>
                </c:pt>
                <c:pt idx="27">
                  <c:v>7.5058440228528513E-10</c:v>
                </c:pt>
                <c:pt idx="28">
                  <c:v>1.1800302173997907E-9</c:v>
                </c:pt>
                <c:pt idx="29">
                  <c:v>1.8480426173442573E-9</c:v>
                </c:pt>
                <c:pt idx="30">
                  <c:v>2.88307603470671E-9</c:v>
                </c:pt>
                <c:pt idx="31">
                  <c:v>4.4804895664534231E-9</c:v>
                </c:pt>
                <c:pt idx="32">
                  <c:v>6.9361760077001605E-9</c:v>
                </c:pt>
                <c:pt idx="33">
                  <c:v>1.069645824172042E-8</c:v>
                </c:pt>
                <c:pt idx="34">
                  <c:v>1.6431800581823243E-8</c:v>
                </c:pt>
                <c:pt idx="35">
                  <c:v>2.5145227649638527E-8</c:v>
                </c:pt>
                <c:pt idx="36">
                  <c:v>3.8331097011320379E-8</c:v>
                </c:pt>
                <c:pt idx="37">
                  <c:v>5.8206593906122567E-8</c:v>
                </c:pt>
                <c:pt idx="38">
                  <c:v>8.8047774822425352E-8</c:v>
                </c:pt>
                <c:pt idx="39">
                  <c:v>1.3267522851120145E-7</c:v>
                </c:pt>
                <c:pt idx="40">
                  <c:v>1.9915286796494822E-7</c:v>
                </c:pt>
                <c:pt idx="41">
                  <c:v>2.9778892845631565E-7</c:v>
                </c:pt>
                <c:pt idx="42">
                  <c:v>4.4356348865224172E-7</c:v>
                </c:pt>
                <c:pt idx="43">
                  <c:v>6.5815516807290254E-7</c:v>
                </c:pt>
                <c:pt idx="44">
                  <c:v>9.7280560279475897E-7</c:v>
                </c:pt>
                <c:pt idx="45">
                  <c:v>1.4323498036833794E-6</c:v>
                </c:pt>
                <c:pt idx="46">
                  <c:v>2.1008613202539154E-6</c:v>
                </c:pt>
                <c:pt idx="47">
                  <c:v>3.0695233437467587E-6</c:v>
                </c:pt>
                <c:pt idx="48">
                  <c:v>4.4675534733626414E-6</c:v>
                </c:pt>
                <c:pt idx="49">
                  <c:v>6.4772974665956257E-6</c:v>
                </c:pt>
                <c:pt idx="50">
                  <c:v>9.3549870303398719E-6</c:v>
                </c:pt>
                <c:pt idx="51">
                  <c:v>1.3459155243343521E-5</c:v>
                </c:pt>
                <c:pt idx="52">
                  <c:v>1.928935390721307E-5</c:v>
                </c:pt>
                <c:pt idx="53">
                  <c:v>2.7538661450705379E-5</c:v>
                </c:pt>
                <c:pt idx="54">
                  <c:v>3.9164559007190567E-5</c:v>
                </c:pt>
                <c:pt idx="55">
                  <c:v>5.548414826777892E-5</c:v>
                </c:pt>
                <c:pt idx="56">
                  <c:v>7.8301463065937179E-5</c:v>
                </c:pt>
                <c:pt idx="57">
                  <c:v>1.1007687766960233E-4</c:v>
                </c:pt>
                <c:pt idx="58">
                  <c:v>1.5415144547651114E-4</c:v>
                </c:pt>
                <c:pt idx="59">
                  <c:v>2.1504253767497169E-4</c:v>
                </c:pt>
                <c:pt idx="60">
                  <c:v>2.9883153767840695E-4</c:v>
                </c:pt>
                <c:pt idx="61">
                  <c:v>4.1366974964032494E-4</c:v>
                </c:pt>
                <c:pt idx="62">
                  <c:v>5.7043528469342627E-4</c:v>
                </c:pt>
                <c:pt idx="63">
                  <c:v>7.8358170300599174E-4</c:v>
                </c:pt>
                <c:pt idx="64">
                  <c:v>1.0722288367617466E-3</c:v>
                </c:pt>
                <c:pt idx="65">
                  <c:v>1.4615577349465752E-3</c:v>
                </c:pt>
                <c:pt idx="66">
                  <c:v>1.9845852974789378E-3</c:v>
                </c:pt>
                <c:pt idx="67">
                  <c:v>2.6844101420049299E-3</c:v>
                </c:pt>
                <c:pt idx="68">
                  <c:v>3.6170397927475515E-3</c:v>
                </c:pt>
                <c:pt idx="69">
                  <c:v>4.854930583968583E-3</c:v>
                </c:pt>
                <c:pt idx="70">
                  <c:v>6.4913958616452643E-3</c:v>
                </c:pt>
                <c:pt idx="71">
                  <c:v>8.6460651940973975E-3</c:v>
                </c:pt>
                <c:pt idx="72">
                  <c:v>1.1471607299655151E-2</c:v>
                </c:pt>
                <c:pt idx="73">
                  <c:v>1.5161962050623307E-2</c:v>
                </c:pt>
                <c:pt idx="74">
                  <c:v>1.9962361809831273E-2</c:v>
                </c:pt>
                <c:pt idx="75">
                  <c:v>2.6181458854774443E-2</c:v>
                </c:pt>
                <c:pt idx="76">
                  <c:v>3.4205912817241786E-2</c:v>
                </c:pt>
                <c:pt idx="77">
                  <c:v>4.4517828655018847E-2</c:v>
                </c:pt>
                <c:pt idx="78">
                  <c:v>5.7715470042159239E-2</c:v>
                </c:pt>
                <c:pt idx="79">
                  <c:v>7.4537703164717514E-2</c:v>
                </c:pt>
                <c:pt idx="80">
                  <c:v>9.5892649242523623E-2</c:v>
                </c:pt>
                <c:pt idx="81">
                  <c:v>0.12289103770478216</c:v>
                </c:pt>
                <c:pt idx="82">
                  <c:v>0.15688475240917596</c:v>
                </c:pt>
                <c:pt idx="83">
                  <c:v>0.19951104676181891</c:v>
                </c:pt>
                <c:pt idx="84">
                  <c:v>0.25274286585012906</c:v>
                </c:pt>
                <c:pt idx="85">
                  <c:v>0.31894565025148403</c:v>
                </c:pt>
                <c:pt idx="86">
                  <c:v>0.40094090240408742</c:v>
                </c:pt>
                <c:pt idx="87">
                  <c:v>0.50207666775385695</c:v>
                </c:pt>
                <c:pt idx="88">
                  <c:v>0.62630491504339392</c:v>
                </c:pt>
                <c:pt idx="89">
                  <c:v>0.77826558938270329</c:v>
                </c:pt>
                <c:pt idx="90">
                  <c:v>0.96337685533979933</c:v>
                </c:pt>
                <c:pt idx="91">
                  <c:v>1.1879307436961237</c:v>
                </c:pt>
                <c:pt idx="92">
                  <c:v>1.4591930648924469</c:v>
                </c:pt>
                <c:pt idx="93">
                  <c:v>1.7855060568122623</c:v>
                </c:pt>
                <c:pt idx="94">
                  <c:v>2.1763917991928503</c:v>
                </c:pt>
                <c:pt idx="95">
                  <c:v>2.6426539593022298</c:v>
                </c:pt>
                <c:pt idx="96">
                  <c:v>3.1964749444871665</c:v>
                </c:pt>
                <c:pt idx="97">
                  <c:v>3.851505041171408</c:v>
                </c:pt>
                <c:pt idx="98">
                  <c:v>4.6229396348463139</c:v>
                </c:pt>
                <c:pt idx="99">
                  <c:v>5.5275801530884072</c:v>
                </c:pt>
                <c:pt idx="100">
                  <c:v>6.5838739785322726</c:v>
                </c:pt>
                <c:pt idx="101">
                  <c:v>7.8119282687840332</c:v>
                </c:pt>
                <c:pt idx="102">
                  <c:v>9.2334924254413941</c:v>
                </c:pt>
                <c:pt idx="103">
                  <c:v>10.871903905912161</c:v>
                </c:pt>
                <c:pt idx="104">
                  <c:v>12.751992200873834</c:v>
                </c:pt>
                <c:pt idx="105">
                  <c:v>14.89993613688579</c:v>
                </c:pt>
                <c:pt idx="106">
                  <c:v>17.343070234698018</c:v>
                </c:pt>
                <c:pt idx="107">
                  <c:v>20.109636681167832</c:v>
                </c:pt>
                <c:pt idx="108">
                  <c:v>23.228480571556307</c:v>
                </c:pt>
                <c:pt idx="109">
                  <c:v>26.728687455731134</c:v>
                </c:pt>
                <c:pt idx="110">
                  <c:v>30.639163872216674</c:v>
                </c:pt>
                <c:pt idx="111">
                  <c:v>34.988163461562138</c:v>
                </c:pt>
                <c:pt idx="112">
                  <c:v>39.802763384920894</c:v>
                </c:pt>
                <c:pt idx="113">
                  <c:v>45.108298090221311</c:v>
                </c:pt>
                <c:pt idx="114">
                  <c:v>50.927759907054437</c:v>
                </c:pt>
                <c:pt idx="115">
                  <c:v>57.281178437907606</c:v>
                </c:pt>
                <c:pt idx="116">
                  <c:v>64.184993159488201</c:v>
                </c:pt>
                <c:pt idx="117">
                  <c:v>71.651435953650576</c:v>
                </c:pt>
                <c:pt idx="118">
                  <c:v>79.687942343774253</c:v>
                </c:pt>
                <c:pt idx="119">
                  <c:v>88.296611904616242</c:v>
                </c:pt>
                <c:pt idx="120">
                  <c:v>97.473739525536146</c:v>
                </c:pt>
                <c:pt idx="121">
                  <c:v>107.20943982590209</c:v>
                </c:pt>
                <c:pt idx="122">
                  <c:v>117.48738694357188</c:v>
                </c:pt>
                <c:pt idx="123">
                  <c:v>128.28469105318246</c:v>
                </c:pt>
                <c:pt idx="124">
                  <c:v>139.57193125123695</c:v>
                </c:pt>
                <c:pt idx="125">
                  <c:v>151.31336182580719</c:v>
                </c:pt>
                <c:pt idx="126">
                  <c:v>163.46730539662255</c:v>
                </c:pt>
                <c:pt idx="127">
                  <c:v>175.98674198739377</c:v>
                </c:pt>
                <c:pt idx="128">
                  <c:v>188.82009783488982</c:v>
                </c:pt>
                <c:pt idx="129">
                  <c:v>201.91223174610292</c:v>
                </c:pt>
                <c:pt idx="130">
                  <c:v>215.20561022258389</c:v>
                </c:pt>
                <c:pt idx="131">
                  <c:v>228.64165555413012</c:v>
                </c:pt>
                <c:pt idx="132">
                  <c:v>242.16224385120424</c:v>
                </c:pt>
                <c:pt idx="133">
                  <c:v>255.71132277470485</c:v>
                </c:pt>
                <c:pt idx="134">
                  <c:v>269.23661179341866</c:v>
                </c:pt>
                <c:pt idx="135">
                  <c:v>282.6913414282244</c:v>
                </c:pt>
                <c:pt idx="136">
                  <c:v>296.0359824070913</c:v>
                </c:pt>
                <c:pt idx="137">
                  <c:v>309.23991122944358</c:v>
                </c:pt>
                <c:pt idx="138">
                  <c:v>322.28295557892011</c:v>
                </c:pt>
                <c:pt idx="139">
                  <c:v>335.15676155818232</c:v>
                </c:pt>
                <c:pt idx="140">
                  <c:v>347.86592503736961</c:v>
                </c:pt>
                <c:pt idx="141">
                  <c:v>360.42883164903049</c:v>
                </c:pt>
                <c:pt idx="142">
                  <c:v>372.87815420868139</c:v>
                </c:pt>
                <c:pt idx="143">
                  <c:v>385.26096260795322</c:v>
                </c:pt>
                <c:pt idx="144">
                  <c:v>397.6384094622295</c:v>
                </c:pt>
                <c:pt idx="145">
                  <c:v>410.08496486878988</c:v>
                </c:pt>
                <c:pt idx="146">
                  <c:v>422.68718534268226</c:v>
                </c:pt>
                <c:pt idx="147">
                  <c:v>435.5420150721464</c:v>
                </c:pt>
                <c:pt idx="148">
                  <c:v>448.75463173307764</c:v>
                </c:pt>
                <c:pt idx="149">
                  <c:v>462.43586382380647</c:v>
                </c:pt>
                <c:pt idx="150">
                  <c:v>476.69922138021752</c:v>
                </c:pt>
                <c:pt idx="151">
                  <c:v>491.65759652458496</c:v>
                </c:pt>
                <c:pt idx="152">
                  <c:v>507.41970408675741</c:v>
                </c:pt>
                <c:pt idx="153">
                  <c:v>524.08634500715357</c:v>
                </c:pt>
                <c:pt idx="154">
                  <c:v>541.74658589517674</c:v>
                </c:pt>
                <c:pt idx="155">
                  <c:v>560.47395651430531</c:v>
                </c:pt>
                <c:pt idx="156">
                  <c:v>580.32277268719827</c:v>
                </c:pt>
                <c:pt idx="157">
                  <c:v>601.32469481992916</c:v>
                </c:pt>
                <c:pt idx="158">
                  <c:v>623.48563167763143</c:v>
                </c:pt>
                <c:pt idx="159">
                  <c:v>646.78309504669517</c:v>
                </c:pt>
                <c:pt idx="160">
                  <c:v>671.16410344324242</c:v>
                </c:pt>
                <c:pt idx="161">
                  <c:v>696.54372214365787</c:v>
                </c:pt>
                <c:pt idx="162">
                  <c:v>722.80431271177747</c:v>
                </c:pt>
                <c:pt idx="163">
                  <c:v>749.79554819136797</c:v>
                </c:pt>
                <c:pt idx="164">
                  <c:v>777.33523065023769</c:v>
                </c:pt>
                <c:pt idx="165">
                  <c:v>805.21092633830347</c:v>
                </c:pt>
                <c:pt idx="166">
                  <c:v>833.18241098245755</c:v>
                </c:pt>
                <c:pt idx="167">
                  <c:v>860.98489438498768</c:v>
                </c:pt>
                <c:pt idx="168">
                  <c:v>888.33297026837874</c:v>
                </c:pt>
                <c:pt idx="169">
                  <c:v>914.9252149901813</c:v>
                </c:pt>
                <c:pt idx="170">
                  <c:v>940.44933810554585</c:v>
                </c:pt>
                <c:pt idx="171">
                  <c:v>964.58776951661685</c:v>
                </c:pt>
                <c:pt idx="172">
                  <c:v>987.02355278883294</c:v>
                </c:pt>
                <c:pt idx="173">
                  <c:v>1007.446402715011</c:v>
                </c:pt>
                <c:pt idx="174">
                  <c:v>1025.5587778333506</c:v>
                </c:pt>
                <c:pt idx="175">
                  <c:v>1041.0818156821274</c:v>
                </c:pt>
                <c:pt idx="176">
                  <c:v>1053.7609802748409</c:v>
                </c:pt>
                <c:pt idx="177">
                  <c:v>1063.3712776136781</c:v>
                </c:pt>
                <c:pt idx="178">
                  <c:v>1069.721905867136</c:v>
                </c:pt>
                <c:pt idx="179">
                  <c:v>1072.6602217955588</c:v>
                </c:pt>
                <c:pt idx="180">
                  <c:v>1072.0749236380598</c:v>
                </c:pt>
                <c:pt idx="181">
                  <c:v>1067.8983723605159</c:v>
                </c:pt>
                <c:pt idx="182">
                  <c:v>1060.1079971779936</c:v>
                </c:pt>
                <c:pt idx="183">
                  <c:v>1048.7267567916347</c:v>
                </c:pt>
                <c:pt idx="184">
                  <c:v>1033.8226539522166</c:v>
                </c:pt>
                <c:pt idx="185">
                  <c:v>1015.5073268944518</c:v>
                </c:pt>
                <c:pt idx="186">
                  <c:v>993.93376600896647</c:v>
                </c:pt>
                <c:pt idx="187">
                  <c:v>969.29322701594538</c:v>
                </c:pt>
                <c:pt idx="188">
                  <c:v>941.8114321427812</c:v>
                </c:pt>
                <c:pt idx="189">
                  <c:v>911.74416776692624</c:v>
                </c:pt>
                <c:pt idx="190">
                  <c:v>879.37240017866043</c:v>
                </c:pt>
                <c:pt idx="191">
                  <c:v>844.99704021227353</c:v>
                </c:pt>
                <c:pt idx="192">
                  <c:v>808.93349231485001</c:v>
                </c:pt>
                <c:pt idx="193">
                  <c:v>771.50612415939599</c:v>
                </c:pt>
                <c:pt idx="194">
                  <c:v>733.04278931175804</c:v>
                </c:pt>
                <c:pt idx="195">
                  <c:v>693.86952802364817</c:v>
                </c:pt>
                <c:pt idx="196">
                  <c:v>654.30556037101439</c:v>
                </c:pt>
                <c:pt idx="197">
                  <c:v>614.65867221822134</c:v>
                </c:pt>
                <c:pt idx="198">
                  <c:v>575.22107847425195</c:v>
                </c:pt>
                <c:pt idx="199">
                  <c:v>536.26583047898168</c:v>
                </c:pt>
                <c:pt idx="200">
                  <c:v>498.04381579913411</c:v>
                </c:pt>
                <c:pt idx="201">
                  <c:v>460.7813799016194</c:v>
                </c:pt>
                <c:pt idx="202">
                  <c:v>424.67858074982473</c:v>
                </c:pt>
                <c:pt idx="203">
                  <c:v>389.90806992206285</c:v>
                </c:pt>
                <c:pt idx="204">
                  <c:v>356.61457788981033</c:v>
                </c:pt>
                <c:pt idx="205">
                  <c:v>324.91496703373781</c:v>
                </c:pt>
                <c:pt idx="206">
                  <c:v>294.89880413323249</c:v>
                </c:pt>
                <c:pt idx="207">
                  <c:v>266.62939464905457</c:v>
                </c:pt>
                <c:pt idx="208">
                  <c:v>240.14521423176674</c:v>
                </c:pt>
                <c:pt idx="209">
                  <c:v>215.46166853214618</c:v>
                </c:pt>
                <c:pt idx="210">
                  <c:v>192.57311047318194</c:v>
                </c:pt>
                <c:pt idx="211">
                  <c:v>171.45504449539487</c:v>
                </c:pt>
                <c:pt idx="212">
                  <c:v>152.06644967129091</c:v>
                </c:pt>
                <c:pt idx="213">
                  <c:v>134.35215771403574</c:v>
                </c:pt>
                <c:pt idx="214">
                  <c:v>118.24522745983002</c:v>
                </c:pt>
                <c:pt idx="215">
                  <c:v>103.66926404567351</c:v>
                </c:pt>
                <c:pt idx="216">
                  <c:v>90.540638395033852</c:v>
                </c:pt>
                <c:pt idx="217">
                  <c:v>78.770570435865679</c:v>
                </c:pt>
                <c:pt idx="218">
                  <c:v>68.267047404257042</c:v>
                </c:pt>
                <c:pt idx="219">
                  <c:v>58.936556361037781</c:v>
                </c:pt>
                <c:pt idx="220">
                  <c:v>50.685617435566968</c:v>
                </c:pt>
                <c:pt idx="221">
                  <c:v>43.422111121697753</c:v>
                </c:pt>
                <c:pt idx="222">
                  <c:v>37.056399041978111</c:v>
                </c:pt>
                <c:pt idx="223">
                  <c:v>31.502242868815326</c:v>
                </c:pt>
                <c:pt idx="224">
                  <c:v>26.677530489667252</c:v>
                </c:pt>
                <c:pt idx="225">
                  <c:v>22.504822010370233</c:v>
                </c:pt>
                <c:pt idx="226">
                  <c:v>18.911730823638464</c:v>
                </c:pt>
                <c:pt idx="227">
                  <c:v>15.831156774223869</c:v>
                </c:pt>
                <c:pt idx="228">
                  <c:v>13.201389496356377</c:v>
                </c:pt>
                <c:pt idx="229">
                  <c:v>10.966100367462253</c:v>
                </c:pt>
                <c:pt idx="230">
                  <c:v>9.074241309960609</c:v>
                </c:pt>
                <c:pt idx="231">
                  <c:v>7.4798679805871817</c:v>
                </c:pt>
                <c:pt idx="232">
                  <c:v>6.1419038151278036</c:v>
                </c:pt>
                <c:pt idx="233">
                  <c:v>5.0238600431412515</c:v>
                </c:pt>
                <c:pt idx="234">
                  <c:v>4.0935252430546711</c:v>
                </c:pt>
                <c:pt idx="235">
                  <c:v>3.3226363547766891</c:v>
                </c:pt>
                <c:pt idx="236">
                  <c:v>2.6865413759768475</c:v>
                </c:pt>
                <c:pt idx="237">
                  <c:v>2.1638622992812371</c:v>
                </c:pt>
                <c:pt idx="238">
                  <c:v>1.7361652490358226</c:v>
                </c:pt>
                <c:pt idx="239">
                  <c:v>1.3876432848357012</c:v>
                </c:pt>
                <c:pt idx="240">
                  <c:v>1.1048159809136866</c:v>
                </c:pt>
                <c:pt idx="241">
                  <c:v>0.87624868230727837</c:v>
                </c:pt>
                <c:pt idx="242">
                  <c:v>0.69229328866578854</c:v>
                </c:pt>
                <c:pt idx="243">
                  <c:v>0.54485152574259155</c:v>
                </c:pt>
                <c:pt idx="244">
                  <c:v>0.4271609284641788</c:v>
                </c:pt>
                <c:pt idx="245">
                  <c:v>0.33360316902406456</c:v>
                </c:pt>
                <c:pt idx="246">
                  <c:v>0.25953390661873993</c:v>
                </c:pt>
                <c:pt idx="247">
                  <c:v>0.20113299809422966</c:v>
                </c:pt>
                <c:pt idx="248">
                  <c:v>0.1552736756999262</c:v>
                </c:pt>
                <c:pt idx="249">
                  <c:v>0.11940915387114527</c:v>
                </c:pt>
                <c:pt idx="250">
                  <c:v>9.1475056366755222E-2</c:v>
                </c:pt>
                <c:pt idx="251">
                  <c:v>6.980604390475903E-2</c:v>
                </c:pt>
                <c:pt idx="252">
                  <c:v>5.3065057588804768E-2</c:v>
                </c:pt>
                <c:pt idx="253">
                  <c:v>4.0183663232175988E-2</c:v>
                </c:pt>
                <c:pt idx="254">
                  <c:v>3.031207601152143E-2</c:v>
                </c:pt>
                <c:pt idx="255">
                  <c:v>2.2777555111975344E-2</c:v>
                </c:pt>
                <c:pt idx="256">
                  <c:v>1.7049977048858616E-2</c:v>
                </c:pt>
                <c:pt idx="257">
                  <c:v>1.2713518464432916E-2</c:v>
                </c:pt>
                <c:pt idx="258">
                  <c:v>9.4434999739799602E-3</c:v>
                </c:pt>
                <c:pt idx="259">
                  <c:v>6.9875587755908282E-3</c:v>
                </c:pt>
                <c:pt idx="260">
                  <c:v>5.1504269161438097E-3</c:v>
                </c:pt>
                <c:pt idx="261">
                  <c:v>3.7816928105584343E-3</c:v>
                </c:pt>
                <c:pt idx="262">
                  <c:v>2.7660149957334274E-3</c:v>
                </c:pt>
                <c:pt idx="263">
                  <c:v>2.0153388439055502E-3</c:v>
                </c:pt>
                <c:pt idx="264">
                  <c:v>1.4627391439275359E-3</c:v>
                </c:pt>
                <c:pt idx="265">
                  <c:v>1.0575744589352636E-3</c:v>
                </c:pt>
                <c:pt idx="266">
                  <c:v>7.6169356398736606E-4</c:v>
                </c:pt>
                <c:pt idx="267">
                  <c:v>5.4648076453461044E-4</c:v>
                </c:pt>
                <c:pt idx="268">
                  <c:v>3.9056627108833571E-4</c:v>
                </c:pt>
                <c:pt idx="269">
                  <c:v>2.780608538744778E-4</c:v>
                </c:pt>
                <c:pt idx="270">
                  <c:v>1.9720150721656791E-4</c:v>
                </c:pt>
                <c:pt idx="271">
                  <c:v>1.3931756294111746E-4</c:v>
                </c:pt>
                <c:pt idx="272">
                  <c:v>9.8045297478379346E-5</c:v>
                </c:pt>
                <c:pt idx="273">
                  <c:v>6.873420740302761E-5</c:v>
                </c:pt>
                <c:pt idx="274">
                  <c:v>4.8000344042064038E-5</c:v>
                </c:pt>
                <c:pt idx="275">
                  <c:v>3.3391892371738074E-5</c:v>
                </c:pt>
                <c:pt idx="276">
                  <c:v>2.3139979727293013E-5</c:v>
                </c:pt>
                <c:pt idx="277">
                  <c:v>1.5973871143779964E-5</c:v>
                </c:pt>
                <c:pt idx="278">
                  <c:v>1.0984559353068367E-5</c:v>
                </c:pt>
                <c:pt idx="279">
                  <c:v>7.5245470685727694E-6</c:v>
                </c:pt>
                <c:pt idx="280">
                  <c:v>5.1345613439243535E-6</c:v>
                </c:pt>
                <c:pt idx="281">
                  <c:v>3.4902102591920974E-6</c:v>
                </c:pt>
                <c:pt idx="282">
                  <c:v>2.3633339559661651E-6</c:v>
                </c:pt>
                <c:pt idx="283">
                  <c:v>1.5941304563628554E-6</c:v>
                </c:pt>
                <c:pt idx="284">
                  <c:v>1.0711440597577326E-6</c:v>
                </c:pt>
                <c:pt idx="285">
                  <c:v>7.1696370078316434E-7</c:v>
                </c:pt>
                <c:pt idx="286">
                  <c:v>4.780482283536614E-7</c:v>
                </c:pt>
                <c:pt idx="287">
                  <c:v>3.175203158370049E-7</c:v>
                </c:pt>
                <c:pt idx="288">
                  <c:v>2.1008574389936533E-7</c:v>
                </c:pt>
                <c:pt idx="289">
                  <c:v>1.3846719924025759E-7</c:v>
                </c:pt>
                <c:pt idx="290">
                  <c:v>9.0912268140233841E-8</c:v>
                </c:pt>
                <c:pt idx="291">
                  <c:v>5.945978549577322E-8</c:v>
                </c:pt>
                <c:pt idx="292">
                  <c:v>3.8739092554008149E-8</c:v>
                </c:pt>
                <c:pt idx="293">
                  <c:v>2.5142057113299854E-8</c:v>
                </c:pt>
                <c:pt idx="294">
                  <c:v>1.6254642938739243E-8</c:v>
                </c:pt>
                <c:pt idx="295">
                  <c:v>1.0468376147946377E-8</c:v>
                </c:pt>
                <c:pt idx="296">
                  <c:v>6.7159346973907823E-9</c:v>
                </c:pt>
                <c:pt idx="297">
                  <c:v>4.2919916659949089E-9</c:v>
                </c:pt>
                <c:pt idx="298">
                  <c:v>2.7323512957113948E-9</c:v>
                </c:pt>
                <c:pt idx="299">
                  <c:v>1.732764177125825E-9</c:v>
                </c:pt>
                <c:pt idx="300">
                  <c:v>1.094630755688872E-9</c:v>
                </c:pt>
                <c:pt idx="301">
                  <c:v>6.8884433594381116E-10</c:v>
                </c:pt>
                <c:pt idx="302">
                  <c:v>4.3181706100200058E-10</c:v>
                </c:pt>
                <c:pt idx="303">
                  <c:v>2.6965207259446214E-10</c:v>
                </c:pt>
                <c:pt idx="304">
                  <c:v>1.6773859005681059E-10</c:v>
                </c:pt>
                <c:pt idx="305">
                  <c:v>1.0394113950774019E-10</c:v>
                </c:pt>
                <c:pt idx="306">
                  <c:v>6.4160423098273587E-11</c:v>
                </c:pt>
                <c:pt idx="307">
                  <c:v>3.9452290716204699E-11</c:v>
                </c:pt>
                <c:pt idx="308">
                  <c:v>2.416587307879395E-11</c:v>
                </c:pt>
                <c:pt idx="309">
                  <c:v>1.4745449486442759E-11</c:v>
                </c:pt>
                <c:pt idx="310">
                  <c:v>8.9626987884132525E-12</c:v>
                </c:pt>
                <c:pt idx="311">
                  <c:v>5.4268128757391194E-12</c:v>
                </c:pt>
                <c:pt idx="312">
                  <c:v>3.2732272061932678E-12</c:v>
                </c:pt>
                <c:pt idx="313">
                  <c:v>1.9666755462464827E-12</c:v>
                </c:pt>
                <c:pt idx="314">
                  <c:v>1.1771032079707743E-12</c:v>
                </c:pt>
                <c:pt idx="315">
                  <c:v>7.0181335587155733E-13</c:v>
                </c:pt>
                <c:pt idx="316">
                  <c:v>4.1682520681083912E-13</c:v>
                </c:pt>
                <c:pt idx="317">
                  <c:v>2.4661050914916383E-13</c:v>
                </c:pt>
                <c:pt idx="318">
                  <c:v>1.4534310883316506E-13</c:v>
                </c:pt>
                <c:pt idx="319">
                  <c:v>8.5330162140429355E-14</c:v>
                </c:pt>
                <c:pt idx="320">
                  <c:v>4.9904068825048316E-14</c:v>
                </c:pt>
                <c:pt idx="321">
                  <c:v>2.9073318221414227E-14</c:v>
                </c:pt>
                <c:pt idx="322">
                  <c:v>1.6872463891343454E-14</c:v>
                </c:pt>
                <c:pt idx="323">
                  <c:v>9.7541105376017265E-15</c:v>
                </c:pt>
                <c:pt idx="324">
                  <c:v>5.6172286000996783E-15</c:v>
                </c:pt>
                <c:pt idx="325">
                  <c:v>3.2224173255139781E-15</c:v>
                </c:pt>
                <c:pt idx="326">
                  <c:v>1.841478825341469E-15</c:v>
                </c:pt>
                <c:pt idx="327">
                  <c:v>1.0482791186309261E-15</c:v>
                </c:pt>
                <c:pt idx="328">
                  <c:v>5.9444598812308618E-16</c:v>
                </c:pt>
                <c:pt idx="329">
                  <c:v>3.3579415000750662E-16</c:v>
                </c:pt>
                <c:pt idx="330">
                  <c:v>1.8895531454049081E-16</c:v>
                </c:pt>
                <c:pt idx="331">
                  <c:v>1.0591814273262328E-16</c:v>
                </c:pt>
                <c:pt idx="332">
                  <c:v>5.9143478298979403E-17</c:v>
                </c:pt>
                <c:pt idx="333">
                  <c:v>3.2897934213398409E-17</c:v>
                </c:pt>
                <c:pt idx="334">
                  <c:v>1.8228698141146537E-17</c:v>
                </c:pt>
                <c:pt idx="335">
                  <c:v>1.00616206388468E-17</c:v>
                </c:pt>
                <c:pt idx="336">
                  <c:v>5.5322969639605769E-18</c:v>
                </c:pt>
                <c:pt idx="337">
                  <c:v>3.0301790391460396E-18</c:v>
                </c:pt>
                <c:pt idx="338">
                  <c:v>1.6533178520706217E-18</c:v>
                </c:pt>
                <c:pt idx="339">
                  <c:v>8.9860675848082188E-19</c:v>
                </c:pt>
                <c:pt idx="340">
                  <c:v>4.8652847817415799E-19</c:v>
                </c:pt>
                <c:pt idx="341">
                  <c:v>2.6240500331943315E-19</c:v>
                </c:pt>
                <c:pt idx="342">
                  <c:v>1.4098120458991777E-19</c:v>
                </c:pt>
                <c:pt idx="343">
                  <c:v>7.5452838514753741E-20</c:v>
                </c:pt>
                <c:pt idx="344">
                  <c:v>4.0226774216251476E-20</c:v>
                </c:pt>
                <c:pt idx="345">
                  <c:v>2.1363878202722883E-20</c:v>
                </c:pt>
                <c:pt idx="346">
                  <c:v>1.1302388694186401E-20</c:v>
                </c:pt>
                <c:pt idx="347">
                  <c:v>5.9564245403093236E-21</c:v>
                </c:pt>
                <c:pt idx="348">
                  <c:v>3.1269886844880554E-21</c:v>
                </c:pt>
                <c:pt idx="349">
                  <c:v>1.6352804138114934E-21</c:v>
                </c:pt>
                <c:pt idx="350">
                  <c:v>8.5188980441183393E-22</c:v>
                </c:pt>
                <c:pt idx="351">
                  <c:v>4.4207898045647067E-22</c:v>
                </c:pt>
                <c:pt idx="352">
                  <c:v>2.285291326916899E-22</c:v>
                </c:pt>
                <c:pt idx="353">
                  <c:v>1.1768159252281153E-22</c:v>
                </c:pt>
                <c:pt idx="354">
                  <c:v>6.0367162433005694E-23</c:v>
                </c:pt>
                <c:pt idx="355">
                  <c:v>3.0847377459527161E-23</c:v>
                </c:pt>
                <c:pt idx="356">
                  <c:v>1.5702217658417165E-23</c:v>
                </c:pt>
                <c:pt idx="357">
                  <c:v>7.9621251297829219E-24</c:v>
                </c:pt>
                <c:pt idx="358">
                  <c:v>4.0218166147871446E-24</c:v>
                </c:pt>
                <c:pt idx="359">
                  <c:v>2.023675106169828E-24</c:v>
                </c:pt>
                <c:pt idx="360">
                  <c:v>1.0143423886841629E-24</c:v>
                </c:pt>
                <c:pt idx="361">
                  <c:v>5.0646987693586041E-25</c:v>
                </c:pt>
                <c:pt idx="362">
                  <c:v>2.5191146034464328E-25</c:v>
                </c:pt>
                <c:pt idx="363">
                  <c:v>1.2481520401590022E-25</c:v>
                </c:pt>
                <c:pt idx="364">
                  <c:v>6.1604482874627968E-26</c:v>
                </c:pt>
                <c:pt idx="365">
                  <c:v>3.0288823307576056E-26</c:v>
                </c:pt>
                <c:pt idx="366">
                  <c:v>1.4834665126234121E-26</c:v>
                </c:pt>
                <c:pt idx="367">
                  <c:v>7.2376629145957116E-27</c:v>
                </c:pt>
                <c:pt idx="368">
                  <c:v>3.517581899724191E-27</c:v>
                </c:pt>
                <c:pt idx="369">
                  <c:v>1.7030027265017128E-27</c:v>
                </c:pt>
                <c:pt idx="370">
                  <c:v>8.2131873323624929E-28</c:v>
                </c:pt>
                <c:pt idx="371">
                  <c:v>3.9457846050083163E-28</c:v>
                </c:pt>
                <c:pt idx="372">
                  <c:v>1.8883403768085285E-28</c:v>
                </c:pt>
                <c:pt idx="373">
                  <c:v>9.0022785073118819E-29</c:v>
                </c:pt>
                <c:pt idx="374">
                  <c:v>4.2751353614647723E-29</c:v>
                </c:pt>
                <c:pt idx="375">
                  <c:v>2.0224256071166943E-29</c:v>
                </c:pt>
                <c:pt idx="376">
                  <c:v>9.5306056683657939E-30</c:v>
                </c:pt>
                <c:pt idx="377">
                  <c:v>4.473976578519261E-30</c:v>
                </c:pt>
                <c:pt idx="378">
                  <c:v>2.0921468823530231E-30</c:v>
                </c:pt>
                <c:pt idx="379">
                  <c:v>9.7457641452611587E-31</c:v>
                </c:pt>
                <c:pt idx="380">
                  <c:v>4.522357408306688E-31</c:v>
                </c:pt>
                <c:pt idx="381">
                  <c:v>2.0904468385050257E-31</c:v>
                </c:pt>
                <c:pt idx="382">
                  <c:v>9.6258398753200947E-32</c:v>
                </c:pt>
                <c:pt idx="383">
                  <c:v>4.4153323402112377E-32</c:v>
                </c:pt>
                <c:pt idx="384">
                  <c:v>2.0174994437154875E-32</c:v>
                </c:pt>
                <c:pt idx="385">
                  <c:v>9.1830872149765109E-33</c:v>
                </c:pt>
                <c:pt idx="386">
                  <c:v>4.1637941848341086E-33</c:v>
                </c:pt>
                <c:pt idx="387">
                  <c:v>1.8806806649238822E-33</c:v>
                </c:pt>
                <c:pt idx="388">
                  <c:v>8.4618656357214169E-34</c:v>
                </c:pt>
                <c:pt idx="389">
                  <c:v>3.7926472410601631E-34</c:v>
                </c:pt>
                <c:pt idx="390">
                  <c:v>1.6933394862605562E-34</c:v>
                </c:pt>
                <c:pt idx="391">
                  <c:v>7.5313161867616355E-35</c:v>
                </c:pt>
                <c:pt idx="392">
                  <c:v>3.3367447533207082E-35</c:v>
                </c:pt>
                <c:pt idx="393">
                  <c:v>1.472652746095576E-35</c:v>
                </c:pt>
                <c:pt idx="394">
                  <c:v>6.4744514248344148E-36</c:v>
                </c:pt>
                <c:pt idx="395">
                  <c:v>2.8355079037937418E-36</c:v>
                </c:pt>
                <c:pt idx="396">
                  <c:v>1.2370407537388331E-36</c:v>
                </c:pt>
                <c:pt idx="397">
                  <c:v>5.3760390271267928E-37</c:v>
                </c:pt>
                <c:pt idx="398">
                  <c:v>2.3273734628227019E-37</c:v>
                </c:pt>
                <c:pt idx="399">
                  <c:v>1.0036793834174663E-37</c:v>
                </c:pt>
                <c:pt idx="400">
                  <c:v>4.3117064816024121E-38</c:v>
                </c:pt>
                <c:pt idx="401">
                  <c:v>1.845137069080687E-38</c:v>
                </c:pt>
                <c:pt idx="402">
                  <c:v>7.8656268481243785E-39</c:v>
                </c:pt>
                <c:pt idx="403">
                  <c:v>3.3401294954526831E-39</c:v>
                </c:pt>
                <c:pt idx="404">
                  <c:v>1.4129231141068597E-39</c:v>
                </c:pt>
                <c:pt idx="405">
                  <c:v>5.9538654392736246E-40</c:v>
                </c:pt>
                <c:pt idx="406">
                  <c:v>2.4992215695683627E-40</c:v>
                </c:pt>
                <c:pt idx="407">
                  <c:v>1.0450468623671704E-40</c:v>
                </c:pt>
                <c:pt idx="408">
                  <c:v>4.3530337158882543E-41</c:v>
                </c:pt>
                <c:pt idx="409">
                  <c:v>1.8062321000343436E-41</c:v>
                </c:pt>
                <c:pt idx="410">
                  <c:v>7.4658685905001825E-42</c:v>
                </c:pt>
                <c:pt idx="411">
                  <c:v>3.0740603317439697E-42</c:v>
                </c:pt>
                <c:pt idx="412">
                  <c:v>1.2608682010451603E-42</c:v>
                </c:pt>
                <c:pt idx="413">
                  <c:v>5.1517200772665148E-43</c:v>
                </c:pt>
                <c:pt idx="414">
                  <c:v>2.0968148443090491E-43</c:v>
                </c:pt>
                <c:pt idx="415">
                  <c:v>8.5014531877507889E-44</c:v>
                </c:pt>
                <c:pt idx="416">
                  <c:v>3.4336143317913382E-44</c:v>
                </c:pt>
                <c:pt idx="417">
                  <c:v>1.3814498330702402E-44</c:v>
                </c:pt>
                <c:pt idx="418">
                  <c:v>5.5366106465867452E-45</c:v>
                </c:pt>
                <c:pt idx="419">
                  <c:v>2.2104368331944628E-45</c:v>
                </c:pt>
                <c:pt idx="420">
                  <c:v>8.7909840884953204E-46</c:v>
                </c:pt>
                <c:pt idx="421">
                  <c:v>3.4827487035192325E-46</c:v>
                </c:pt>
                <c:pt idx="422">
                  <c:v>1.374459807202623E-46</c:v>
                </c:pt>
                <c:pt idx="423">
                  <c:v>5.4034011352010187E-47</c:v>
                </c:pt>
                <c:pt idx="424">
                  <c:v>2.1160583294457779E-47</c:v>
                </c:pt>
                <c:pt idx="425">
                  <c:v>8.2549285791553351E-48</c:v>
                </c:pt>
                <c:pt idx="426">
                  <c:v>3.207925437746248E-48</c:v>
                </c:pt>
                <c:pt idx="427">
                  <c:v>1.2418252056327594E-48</c:v>
                </c:pt>
                <c:pt idx="428">
                  <c:v>4.7887474727997041E-49</c:v>
                </c:pt>
                <c:pt idx="429">
                  <c:v>1.8395375653059575E-49</c:v>
                </c:pt>
                <c:pt idx="430">
                  <c:v>7.0391569106924847E-50</c:v>
                </c:pt>
                <c:pt idx="431">
                  <c:v>2.6832299412248148E-50</c:v>
                </c:pt>
                <c:pt idx="432">
                  <c:v>1.0188738046634309E-50</c:v>
                </c:pt>
                <c:pt idx="433">
                  <c:v>3.8539685103118071E-51</c:v>
                </c:pt>
                <c:pt idx="434">
                  <c:v>1.4521824605121808E-51</c:v>
                </c:pt>
                <c:pt idx="435">
                  <c:v>5.4507902728526712E-52</c:v>
                </c:pt>
                <c:pt idx="436">
                  <c:v>2.0380884012578612E-52</c:v>
                </c:pt>
                <c:pt idx="437">
                  <c:v>7.5912242787210772E-53</c:v>
                </c:pt>
                <c:pt idx="438">
                  <c:v>2.81660462320384E-53</c:v>
                </c:pt>
                <c:pt idx="439">
                  <c:v>1.0410347173510286E-53</c:v>
                </c:pt>
                <c:pt idx="440">
                  <c:v>3.8329203824888247E-54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E15-4BEF-9F9A-C4251F37AD12}"/>
            </c:ext>
          </c:extLst>
        </c:ser>
        <c:ser>
          <c:idx val="5"/>
          <c:order val="5"/>
          <c:tx>
            <c:v>Diff</c:v>
          </c:tx>
          <c:marker>
            <c:symbol val="none"/>
          </c:marker>
          <c:xVal>
            <c:numRef>
              <c:f>A750CR!$D$12:$D$515</c:f>
              <c:numCache>
                <c:formatCode>General</c:formatCode>
                <c:ptCount val="504"/>
                <c:pt idx="0">
                  <c:v>294.01969860560212</c:v>
                </c:pt>
                <c:pt idx="1">
                  <c:v>293.96969860560216</c:v>
                </c:pt>
                <c:pt idx="2">
                  <c:v>293.91969860560221</c:v>
                </c:pt>
                <c:pt idx="3">
                  <c:v>293.86969860560225</c:v>
                </c:pt>
                <c:pt idx="4">
                  <c:v>293.8196986056023</c:v>
                </c:pt>
                <c:pt idx="5">
                  <c:v>293.76969860560234</c:v>
                </c:pt>
                <c:pt idx="6">
                  <c:v>293.71969860560239</c:v>
                </c:pt>
                <c:pt idx="7">
                  <c:v>293.66969860560243</c:v>
                </c:pt>
                <c:pt idx="8">
                  <c:v>293.61969860560248</c:v>
                </c:pt>
                <c:pt idx="9">
                  <c:v>293.56969860560253</c:v>
                </c:pt>
                <c:pt idx="10">
                  <c:v>293.51969860560257</c:v>
                </c:pt>
                <c:pt idx="11">
                  <c:v>293.46969860560262</c:v>
                </c:pt>
                <c:pt idx="12">
                  <c:v>293.41969860560266</c:v>
                </c:pt>
                <c:pt idx="13">
                  <c:v>293.36969860560271</c:v>
                </c:pt>
                <c:pt idx="14">
                  <c:v>293.31969860560275</c:v>
                </c:pt>
                <c:pt idx="15">
                  <c:v>293.2696986056028</c:v>
                </c:pt>
                <c:pt idx="16">
                  <c:v>293.21969860560284</c:v>
                </c:pt>
                <c:pt idx="17">
                  <c:v>293.16969860560289</c:v>
                </c:pt>
                <c:pt idx="18">
                  <c:v>293.11969860560293</c:v>
                </c:pt>
                <c:pt idx="19">
                  <c:v>293.06969860560298</c:v>
                </c:pt>
                <c:pt idx="20">
                  <c:v>293.01969860560303</c:v>
                </c:pt>
                <c:pt idx="21">
                  <c:v>292.96969860560307</c:v>
                </c:pt>
                <c:pt idx="22">
                  <c:v>292.91969860560312</c:v>
                </c:pt>
                <c:pt idx="23">
                  <c:v>292.86969860560316</c:v>
                </c:pt>
                <c:pt idx="24">
                  <c:v>292.81969860560321</c:v>
                </c:pt>
                <c:pt idx="25">
                  <c:v>292.76969860560325</c:v>
                </c:pt>
                <c:pt idx="26">
                  <c:v>292.7196986056033</c:v>
                </c:pt>
                <c:pt idx="27">
                  <c:v>292.66969860560334</c:v>
                </c:pt>
                <c:pt idx="28">
                  <c:v>292.61969860560339</c:v>
                </c:pt>
                <c:pt idx="29">
                  <c:v>292.56969860560343</c:v>
                </c:pt>
                <c:pt idx="30">
                  <c:v>292.51969860560348</c:v>
                </c:pt>
                <c:pt idx="31">
                  <c:v>292.46969860560353</c:v>
                </c:pt>
                <c:pt idx="32">
                  <c:v>292.41969860560357</c:v>
                </c:pt>
                <c:pt idx="33">
                  <c:v>292.36969860560362</c:v>
                </c:pt>
                <c:pt idx="34">
                  <c:v>292.31969860560366</c:v>
                </c:pt>
                <c:pt idx="35">
                  <c:v>292.26969860560371</c:v>
                </c:pt>
                <c:pt idx="36">
                  <c:v>292.21969860560375</c:v>
                </c:pt>
                <c:pt idx="37">
                  <c:v>292.1696986056038</c:v>
                </c:pt>
                <c:pt idx="38">
                  <c:v>292.11969860560384</c:v>
                </c:pt>
                <c:pt idx="39">
                  <c:v>292.06969860560389</c:v>
                </c:pt>
                <c:pt idx="40">
                  <c:v>292.01969860560393</c:v>
                </c:pt>
                <c:pt idx="41">
                  <c:v>291.96969860560398</c:v>
                </c:pt>
                <c:pt idx="42">
                  <c:v>291.91969860560403</c:v>
                </c:pt>
                <c:pt idx="43">
                  <c:v>291.86969860560407</c:v>
                </c:pt>
                <c:pt idx="44">
                  <c:v>291.81969860560412</c:v>
                </c:pt>
                <c:pt idx="45">
                  <c:v>291.76969860560416</c:v>
                </c:pt>
                <c:pt idx="46">
                  <c:v>291.71969860560421</c:v>
                </c:pt>
                <c:pt idx="47">
                  <c:v>291.66969860560425</c:v>
                </c:pt>
                <c:pt idx="48">
                  <c:v>291.6196986056043</c:v>
                </c:pt>
                <c:pt idx="49">
                  <c:v>291.56969860560434</c:v>
                </c:pt>
                <c:pt idx="50">
                  <c:v>291.51969860560439</c:v>
                </c:pt>
                <c:pt idx="51">
                  <c:v>291.46969860560444</c:v>
                </c:pt>
                <c:pt idx="52">
                  <c:v>291.41969860560448</c:v>
                </c:pt>
                <c:pt idx="53">
                  <c:v>291.36969860560453</c:v>
                </c:pt>
                <c:pt idx="54">
                  <c:v>291.31969860560457</c:v>
                </c:pt>
                <c:pt idx="55">
                  <c:v>291.26969860560462</c:v>
                </c:pt>
                <c:pt idx="56">
                  <c:v>291.21969860560466</c:v>
                </c:pt>
                <c:pt idx="57">
                  <c:v>291.16969860560471</c:v>
                </c:pt>
                <c:pt idx="58">
                  <c:v>291.11969860560475</c:v>
                </c:pt>
                <c:pt idx="59">
                  <c:v>291.0696986056048</c:v>
                </c:pt>
                <c:pt idx="60">
                  <c:v>291.01969860560484</c:v>
                </c:pt>
                <c:pt idx="61">
                  <c:v>290.96969860560489</c:v>
                </c:pt>
                <c:pt idx="62">
                  <c:v>290.91969860560494</c:v>
                </c:pt>
                <c:pt idx="63">
                  <c:v>290.86969860560498</c:v>
                </c:pt>
                <c:pt idx="64">
                  <c:v>290.81969860560503</c:v>
                </c:pt>
                <c:pt idx="65">
                  <c:v>290.76969860560507</c:v>
                </c:pt>
                <c:pt idx="66">
                  <c:v>290.71969860560512</c:v>
                </c:pt>
                <c:pt idx="67">
                  <c:v>290.66969860560516</c:v>
                </c:pt>
                <c:pt idx="68">
                  <c:v>290.61969860560521</c:v>
                </c:pt>
                <c:pt idx="69">
                  <c:v>290.56969860560525</c:v>
                </c:pt>
                <c:pt idx="70">
                  <c:v>290.5196986056053</c:v>
                </c:pt>
                <c:pt idx="71">
                  <c:v>290.46969860560534</c:v>
                </c:pt>
                <c:pt idx="72">
                  <c:v>290.41969860560539</c:v>
                </c:pt>
                <c:pt idx="73">
                  <c:v>290.36969860560544</c:v>
                </c:pt>
                <c:pt idx="74">
                  <c:v>290.31969860560548</c:v>
                </c:pt>
                <c:pt idx="75">
                  <c:v>290.26969860560553</c:v>
                </c:pt>
                <c:pt idx="76">
                  <c:v>290.21969860560557</c:v>
                </c:pt>
                <c:pt idx="77">
                  <c:v>290.16969860560562</c:v>
                </c:pt>
                <c:pt idx="78">
                  <c:v>290.11969860560566</c:v>
                </c:pt>
                <c:pt idx="79">
                  <c:v>290.06969860560571</c:v>
                </c:pt>
                <c:pt idx="80">
                  <c:v>290.01969860560575</c:v>
                </c:pt>
                <c:pt idx="81">
                  <c:v>289.9696986056058</c:v>
                </c:pt>
                <c:pt idx="82">
                  <c:v>289.91969860560584</c:v>
                </c:pt>
                <c:pt idx="83">
                  <c:v>289.86969860560589</c:v>
                </c:pt>
                <c:pt idx="84">
                  <c:v>289.81969860560594</c:v>
                </c:pt>
                <c:pt idx="85">
                  <c:v>289.76969860560598</c:v>
                </c:pt>
                <c:pt idx="86">
                  <c:v>289.71969860560603</c:v>
                </c:pt>
                <c:pt idx="87">
                  <c:v>289.66969860560607</c:v>
                </c:pt>
                <c:pt idx="88">
                  <c:v>289.61969860560612</c:v>
                </c:pt>
                <c:pt idx="89">
                  <c:v>289.56969860560616</c:v>
                </c:pt>
                <c:pt idx="90">
                  <c:v>289.51969860560621</c:v>
                </c:pt>
                <c:pt idx="91">
                  <c:v>289.46969860560625</c:v>
                </c:pt>
                <c:pt idx="92">
                  <c:v>289.4196986056063</c:v>
                </c:pt>
                <c:pt idx="93">
                  <c:v>289.36969860560635</c:v>
                </c:pt>
                <c:pt idx="94">
                  <c:v>289.31969860560639</c:v>
                </c:pt>
                <c:pt idx="95">
                  <c:v>289.26969860560644</c:v>
                </c:pt>
                <c:pt idx="96">
                  <c:v>289.21969860560648</c:v>
                </c:pt>
                <c:pt idx="97">
                  <c:v>289.16969860560653</c:v>
                </c:pt>
                <c:pt idx="98">
                  <c:v>289.11969860560657</c:v>
                </c:pt>
                <c:pt idx="99">
                  <c:v>289.06969860560662</c:v>
                </c:pt>
                <c:pt idx="100">
                  <c:v>289.01969860560666</c:v>
                </c:pt>
                <c:pt idx="101">
                  <c:v>288.96969860560671</c:v>
                </c:pt>
                <c:pt idx="102">
                  <c:v>288.91969860560675</c:v>
                </c:pt>
                <c:pt idx="103">
                  <c:v>288.8696986056068</c:v>
                </c:pt>
                <c:pt idx="104">
                  <c:v>288.81969860560685</c:v>
                </c:pt>
                <c:pt idx="105">
                  <c:v>288.76969860560689</c:v>
                </c:pt>
                <c:pt idx="106">
                  <c:v>288.71969860560694</c:v>
                </c:pt>
                <c:pt idx="107">
                  <c:v>288.66969860560698</c:v>
                </c:pt>
                <c:pt idx="108">
                  <c:v>288.61969860560703</c:v>
                </c:pt>
                <c:pt idx="109">
                  <c:v>288.56969860560707</c:v>
                </c:pt>
                <c:pt idx="110">
                  <c:v>288.51969860560712</c:v>
                </c:pt>
                <c:pt idx="111">
                  <c:v>288.46969860560716</c:v>
                </c:pt>
                <c:pt idx="112">
                  <c:v>288.41969860560721</c:v>
                </c:pt>
                <c:pt idx="113">
                  <c:v>288.36969860560725</c:v>
                </c:pt>
                <c:pt idx="114">
                  <c:v>288.3196986056073</c:v>
                </c:pt>
                <c:pt idx="115">
                  <c:v>288.26969860560735</c:v>
                </c:pt>
                <c:pt idx="116">
                  <c:v>288.21969860560739</c:v>
                </c:pt>
                <c:pt idx="117">
                  <c:v>288.16969860560744</c:v>
                </c:pt>
                <c:pt idx="118">
                  <c:v>288.11969860560748</c:v>
                </c:pt>
                <c:pt idx="119">
                  <c:v>288.06969860560753</c:v>
                </c:pt>
                <c:pt idx="120">
                  <c:v>288.01969860560757</c:v>
                </c:pt>
                <c:pt idx="121">
                  <c:v>287.96969860560762</c:v>
                </c:pt>
                <c:pt idx="122">
                  <c:v>287.91969860560766</c:v>
                </c:pt>
                <c:pt idx="123">
                  <c:v>287.86969860560771</c:v>
                </c:pt>
                <c:pt idx="124">
                  <c:v>287.81969860560775</c:v>
                </c:pt>
                <c:pt idx="125">
                  <c:v>287.7696986056078</c:v>
                </c:pt>
                <c:pt idx="126">
                  <c:v>287.71969860560785</c:v>
                </c:pt>
                <c:pt idx="127">
                  <c:v>287.66969860560789</c:v>
                </c:pt>
                <c:pt idx="128">
                  <c:v>287.61969860560794</c:v>
                </c:pt>
                <c:pt idx="129">
                  <c:v>287.56969860560798</c:v>
                </c:pt>
                <c:pt idx="130">
                  <c:v>287.51969860560803</c:v>
                </c:pt>
                <c:pt idx="131">
                  <c:v>287.46969860560807</c:v>
                </c:pt>
                <c:pt idx="132">
                  <c:v>287.41969860560812</c:v>
                </c:pt>
                <c:pt idx="133">
                  <c:v>287.36969860560816</c:v>
                </c:pt>
                <c:pt idx="134">
                  <c:v>287.31969860560821</c:v>
                </c:pt>
                <c:pt idx="135">
                  <c:v>287.26969860560826</c:v>
                </c:pt>
                <c:pt idx="136">
                  <c:v>287.2196986056083</c:v>
                </c:pt>
                <c:pt idx="137">
                  <c:v>287.16969860560835</c:v>
                </c:pt>
                <c:pt idx="138">
                  <c:v>287.11969860560839</c:v>
                </c:pt>
                <c:pt idx="139">
                  <c:v>287.06969860560844</c:v>
                </c:pt>
                <c:pt idx="140">
                  <c:v>287.01969860560848</c:v>
                </c:pt>
                <c:pt idx="141">
                  <c:v>286.96969860560853</c:v>
                </c:pt>
                <c:pt idx="142">
                  <c:v>286.91969860560857</c:v>
                </c:pt>
                <c:pt idx="143">
                  <c:v>286.86969860560862</c:v>
                </c:pt>
                <c:pt idx="144">
                  <c:v>286.81969860560866</c:v>
                </c:pt>
                <c:pt idx="145">
                  <c:v>286.76969860560871</c:v>
                </c:pt>
                <c:pt idx="146">
                  <c:v>286.71969860560876</c:v>
                </c:pt>
                <c:pt idx="147">
                  <c:v>286.6696986056088</c:v>
                </c:pt>
                <c:pt idx="148">
                  <c:v>286.61969860560885</c:v>
                </c:pt>
                <c:pt idx="149">
                  <c:v>286.56969860560889</c:v>
                </c:pt>
                <c:pt idx="150">
                  <c:v>286.51969860560894</c:v>
                </c:pt>
                <c:pt idx="151">
                  <c:v>286.46969860560898</c:v>
                </c:pt>
                <c:pt idx="152">
                  <c:v>286.41969860560903</c:v>
                </c:pt>
                <c:pt idx="153">
                  <c:v>286.36969860560907</c:v>
                </c:pt>
                <c:pt idx="154">
                  <c:v>286.31969860560912</c:v>
                </c:pt>
                <c:pt idx="155">
                  <c:v>286.26969860560916</c:v>
                </c:pt>
                <c:pt idx="156">
                  <c:v>286.21969860560921</c:v>
                </c:pt>
                <c:pt idx="157">
                  <c:v>286.16969860560926</c:v>
                </c:pt>
                <c:pt idx="158">
                  <c:v>286.1196986056093</c:v>
                </c:pt>
                <c:pt idx="159">
                  <c:v>286.06969860560935</c:v>
                </c:pt>
                <c:pt idx="160">
                  <c:v>286.01969860560939</c:v>
                </c:pt>
                <c:pt idx="161">
                  <c:v>285.96969860560944</c:v>
                </c:pt>
                <c:pt idx="162">
                  <c:v>285.91969860560948</c:v>
                </c:pt>
                <c:pt idx="163">
                  <c:v>285.86969860560953</c:v>
                </c:pt>
                <c:pt idx="164">
                  <c:v>285.81969860560957</c:v>
                </c:pt>
                <c:pt idx="165">
                  <c:v>285.76969860560962</c:v>
                </c:pt>
                <c:pt idx="166">
                  <c:v>285.71969860560966</c:v>
                </c:pt>
                <c:pt idx="167">
                  <c:v>285.66969860560971</c:v>
                </c:pt>
                <c:pt idx="168">
                  <c:v>285.61969860560976</c:v>
                </c:pt>
                <c:pt idx="169">
                  <c:v>285.5696986056098</c:v>
                </c:pt>
                <c:pt idx="170">
                  <c:v>285.51969860560985</c:v>
                </c:pt>
                <c:pt idx="171">
                  <c:v>285.46969860560989</c:v>
                </c:pt>
                <c:pt idx="172">
                  <c:v>285.41969860560994</c:v>
                </c:pt>
                <c:pt idx="173">
                  <c:v>285.36969860560998</c:v>
                </c:pt>
                <c:pt idx="174">
                  <c:v>285.31969860561003</c:v>
                </c:pt>
                <c:pt idx="175">
                  <c:v>285.26969860561007</c:v>
                </c:pt>
                <c:pt idx="176">
                  <c:v>285.21969860561012</c:v>
                </c:pt>
                <c:pt idx="177">
                  <c:v>285.16969860561017</c:v>
                </c:pt>
                <c:pt idx="178">
                  <c:v>285.11969860561021</c:v>
                </c:pt>
                <c:pt idx="179">
                  <c:v>285.06969860561026</c:v>
                </c:pt>
                <c:pt idx="180">
                  <c:v>285.0196986056103</c:v>
                </c:pt>
                <c:pt idx="181">
                  <c:v>284.96969860561035</c:v>
                </c:pt>
                <c:pt idx="182">
                  <c:v>284.91969860561039</c:v>
                </c:pt>
                <c:pt idx="183">
                  <c:v>284.86969860561044</c:v>
                </c:pt>
                <c:pt idx="184">
                  <c:v>284.81969860561048</c:v>
                </c:pt>
                <c:pt idx="185">
                  <c:v>284.76969860561053</c:v>
                </c:pt>
                <c:pt idx="186">
                  <c:v>284.71969860561057</c:v>
                </c:pt>
                <c:pt idx="187">
                  <c:v>284.66969860561062</c:v>
                </c:pt>
                <c:pt idx="188">
                  <c:v>284.61969860561067</c:v>
                </c:pt>
                <c:pt idx="189">
                  <c:v>284.56969860561071</c:v>
                </c:pt>
                <c:pt idx="190">
                  <c:v>284.51969860561076</c:v>
                </c:pt>
                <c:pt idx="191">
                  <c:v>284.4696986056108</c:v>
                </c:pt>
                <c:pt idx="192">
                  <c:v>284.41969860561085</c:v>
                </c:pt>
                <c:pt idx="193">
                  <c:v>284.36969860561089</c:v>
                </c:pt>
                <c:pt idx="194">
                  <c:v>284.31969860561094</c:v>
                </c:pt>
                <c:pt idx="195">
                  <c:v>284.26969860561098</c:v>
                </c:pt>
                <c:pt idx="196">
                  <c:v>284.21969860561103</c:v>
                </c:pt>
                <c:pt idx="197">
                  <c:v>284.16969860561107</c:v>
                </c:pt>
                <c:pt idx="198">
                  <c:v>284.11969860561112</c:v>
                </c:pt>
                <c:pt idx="199">
                  <c:v>284.06969860561117</c:v>
                </c:pt>
                <c:pt idx="200">
                  <c:v>284.01969860561121</c:v>
                </c:pt>
                <c:pt idx="201">
                  <c:v>283.96969860561126</c:v>
                </c:pt>
                <c:pt idx="202">
                  <c:v>283.9196986056113</c:v>
                </c:pt>
                <c:pt idx="203">
                  <c:v>283.86969860561135</c:v>
                </c:pt>
                <c:pt idx="204">
                  <c:v>283.81969860561139</c:v>
                </c:pt>
                <c:pt idx="205">
                  <c:v>283.76969860561144</c:v>
                </c:pt>
                <c:pt idx="206">
                  <c:v>283.71969860561148</c:v>
                </c:pt>
                <c:pt idx="207">
                  <c:v>283.66969860561153</c:v>
                </c:pt>
                <c:pt idx="208">
                  <c:v>283.61969860561157</c:v>
                </c:pt>
                <c:pt idx="209">
                  <c:v>283.56969860561162</c:v>
                </c:pt>
                <c:pt idx="210">
                  <c:v>283.51969860561167</c:v>
                </c:pt>
                <c:pt idx="211">
                  <c:v>283.46969860561171</c:v>
                </c:pt>
                <c:pt idx="212">
                  <c:v>283.41969860561176</c:v>
                </c:pt>
                <c:pt idx="213">
                  <c:v>283.3696986056118</c:v>
                </c:pt>
                <c:pt idx="214">
                  <c:v>283.31969860561185</c:v>
                </c:pt>
                <c:pt idx="215">
                  <c:v>283.26969860561189</c:v>
                </c:pt>
                <c:pt idx="216">
                  <c:v>283.21969860561194</c:v>
                </c:pt>
                <c:pt idx="217">
                  <c:v>283.16969860561198</c:v>
                </c:pt>
                <c:pt idx="218">
                  <c:v>283.11969860561203</c:v>
                </c:pt>
                <c:pt idx="219">
                  <c:v>283.06969860561207</c:v>
                </c:pt>
                <c:pt idx="220">
                  <c:v>283.01969860561212</c:v>
                </c:pt>
                <c:pt idx="221">
                  <c:v>282.96969860561217</c:v>
                </c:pt>
                <c:pt idx="222">
                  <c:v>282.91969860561221</c:v>
                </c:pt>
                <c:pt idx="223">
                  <c:v>282.86969860561226</c:v>
                </c:pt>
                <c:pt idx="224">
                  <c:v>282.8196986056123</c:v>
                </c:pt>
                <c:pt idx="225">
                  <c:v>282.76969860561235</c:v>
                </c:pt>
                <c:pt idx="226">
                  <c:v>282.71969860561239</c:v>
                </c:pt>
                <c:pt idx="227">
                  <c:v>282.66969860561244</c:v>
                </c:pt>
                <c:pt idx="228">
                  <c:v>282.61969860561248</c:v>
                </c:pt>
                <c:pt idx="229">
                  <c:v>282.56969860561253</c:v>
                </c:pt>
                <c:pt idx="230">
                  <c:v>282.51969860561258</c:v>
                </c:pt>
                <c:pt idx="231">
                  <c:v>282.46969860561262</c:v>
                </c:pt>
                <c:pt idx="232">
                  <c:v>282.41969860561267</c:v>
                </c:pt>
                <c:pt idx="233">
                  <c:v>282.36969860561271</c:v>
                </c:pt>
                <c:pt idx="234">
                  <c:v>282.31969860561276</c:v>
                </c:pt>
                <c:pt idx="235">
                  <c:v>282.2696986056128</c:v>
                </c:pt>
                <c:pt idx="236">
                  <c:v>282.21969860561285</c:v>
                </c:pt>
                <c:pt idx="237">
                  <c:v>282.16969860561289</c:v>
                </c:pt>
                <c:pt idx="238">
                  <c:v>282.11969860561294</c:v>
                </c:pt>
                <c:pt idx="239">
                  <c:v>282.06969860561298</c:v>
                </c:pt>
                <c:pt idx="240">
                  <c:v>282.01969860561303</c:v>
                </c:pt>
                <c:pt idx="241">
                  <c:v>281.96969860561308</c:v>
                </c:pt>
                <c:pt idx="242">
                  <c:v>281.91969860561312</c:v>
                </c:pt>
                <c:pt idx="243">
                  <c:v>281.86969860561317</c:v>
                </c:pt>
                <c:pt idx="244">
                  <c:v>281.81969860561321</c:v>
                </c:pt>
                <c:pt idx="245">
                  <c:v>281.76969860561326</c:v>
                </c:pt>
                <c:pt idx="246">
                  <c:v>281.7196986056133</c:v>
                </c:pt>
                <c:pt idx="247">
                  <c:v>281.66969860561335</c:v>
                </c:pt>
                <c:pt idx="248">
                  <c:v>281.61969860561339</c:v>
                </c:pt>
                <c:pt idx="249">
                  <c:v>281.56969860561344</c:v>
                </c:pt>
                <c:pt idx="250">
                  <c:v>281.51969860561348</c:v>
                </c:pt>
                <c:pt idx="251">
                  <c:v>281.46969860561353</c:v>
                </c:pt>
                <c:pt idx="252">
                  <c:v>281.41969860561358</c:v>
                </c:pt>
                <c:pt idx="253">
                  <c:v>281.36969860561362</c:v>
                </c:pt>
                <c:pt idx="254">
                  <c:v>281.31969860561367</c:v>
                </c:pt>
                <c:pt idx="255">
                  <c:v>281.26969860561371</c:v>
                </c:pt>
                <c:pt idx="256">
                  <c:v>281.21969860561376</c:v>
                </c:pt>
                <c:pt idx="257">
                  <c:v>281.1696986056138</c:v>
                </c:pt>
                <c:pt idx="258">
                  <c:v>281.11969860561385</c:v>
                </c:pt>
                <c:pt idx="259">
                  <c:v>281.06969860561389</c:v>
                </c:pt>
                <c:pt idx="260">
                  <c:v>281.01969860561394</c:v>
                </c:pt>
                <c:pt idx="261">
                  <c:v>280.96969860561398</c:v>
                </c:pt>
                <c:pt idx="262">
                  <c:v>280.91969860561403</c:v>
                </c:pt>
                <c:pt idx="263">
                  <c:v>280.86969860561408</c:v>
                </c:pt>
                <c:pt idx="264">
                  <c:v>280.81969860561412</c:v>
                </c:pt>
                <c:pt idx="265">
                  <c:v>280.76969860561417</c:v>
                </c:pt>
                <c:pt idx="266">
                  <c:v>280.71969860561421</c:v>
                </c:pt>
                <c:pt idx="267">
                  <c:v>280.66969860561426</c:v>
                </c:pt>
                <c:pt idx="268">
                  <c:v>280.6196986056143</c:v>
                </c:pt>
                <c:pt idx="269">
                  <c:v>280.56969860561435</c:v>
                </c:pt>
                <c:pt idx="270">
                  <c:v>280.51969860561439</c:v>
                </c:pt>
                <c:pt idx="271">
                  <c:v>280.46969860561444</c:v>
                </c:pt>
                <c:pt idx="272">
                  <c:v>280.41969860561449</c:v>
                </c:pt>
                <c:pt idx="273">
                  <c:v>280.36969860561453</c:v>
                </c:pt>
                <c:pt idx="274">
                  <c:v>280.31969860561458</c:v>
                </c:pt>
                <c:pt idx="275">
                  <c:v>280.26969860561462</c:v>
                </c:pt>
                <c:pt idx="276">
                  <c:v>280.21969860561467</c:v>
                </c:pt>
                <c:pt idx="277">
                  <c:v>280.16969860561471</c:v>
                </c:pt>
                <c:pt idx="278">
                  <c:v>280.11969860561476</c:v>
                </c:pt>
                <c:pt idx="279">
                  <c:v>280.0696986056148</c:v>
                </c:pt>
                <c:pt idx="280">
                  <c:v>280.01969860561485</c:v>
                </c:pt>
                <c:pt idx="281">
                  <c:v>279.96969860561489</c:v>
                </c:pt>
                <c:pt idx="282">
                  <c:v>279.91969860561494</c:v>
                </c:pt>
                <c:pt idx="283">
                  <c:v>279.86969860561499</c:v>
                </c:pt>
                <c:pt idx="284">
                  <c:v>279.81969860561503</c:v>
                </c:pt>
                <c:pt idx="285">
                  <c:v>279.76969860561508</c:v>
                </c:pt>
                <c:pt idx="286">
                  <c:v>279.71969860561512</c:v>
                </c:pt>
                <c:pt idx="287">
                  <c:v>279.66969860561517</c:v>
                </c:pt>
                <c:pt idx="288">
                  <c:v>279.61969860561521</c:v>
                </c:pt>
                <c:pt idx="289">
                  <c:v>279.56969860561526</c:v>
                </c:pt>
                <c:pt idx="290">
                  <c:v>279.5196986056153</c:v>
                </c:pt>
                <c:pt idx="291">
                  <c:v>279.46969860561535</c:v>
                </c:pt>
                <c:pt idx="292">
                  <c:v>279.41969860561539</c:v>
                </c:pt>
                <c:pt idx="293">
                  <c:v>279.36969860561544</c:v>
                </c:pt>
                <c:pt idx="294">
                  <c:v>279.31969860561549</c:v>
                </c:pt>
                <c:pt idx="295">
                  <c:v>279.26969860561553</c:v>
                </c:pt>
                <c:pt idx="296">
                  <c:v>279.21969860561558</c:v>
                </c:pt>
                <c:pt idx="297">
                  <c:v>279.16969860561562</c:v>
                </c:pt>
                <c:pt idx="298">
                  <c:v>279.11969860561567</c:v>
                </c:pt>
                <c:pt idx="299">
                  <c:v>279.06969860561571</c:v>
                </c:pt>
                <c:pt idx="300">
                  <c:v>279.01969860561576</c:v>
                </c:pt>
                <c:pt idx="301">
                  <c:v>278.9696986056158</c:v>
                </c:pt>
                <c:pt idx="302">
                  <c:v>278.91969860561585</c:v>
                </c:pt>
                <c:pt idx="303">
                  <c:v>278.86969860561589</c:v>
                </c:pt>
                <c:pt idx="304">
                  <c:v>278.81969860561594</c:v>
                </c:pt>
                <c:pt idx="305">
                  <c:v>278.76969860561599</c:v>
                </c:pt>
                <c:pt idx="306">
                  <c:v>278.71969860561603</c:v>
                </c:pt>
                <c:pt idx="307">
                  <c:v>278.66969860561608</c:v>
                </c:pt>
                <c:pt idx="308">
                  <c:v>278.61969860561612</c:v>
                </c:pt>
                <c:pt idx="309">
                  <c:v>278.56969860561617</c:v>
                </c:pt>
                <c:pt idx="310">
                  <c:v>278.51969860561621</c:v>
                </c:pt>
                <c:pt idx="311">
                  <c:v>278.46969860561626</c:v>
                </c:pt>
                <c:pt idx="312">
                  <c:v>278.4196986056163</c:v>
                </c:pt>
                <c:pt idx="313">
                  <c:v>278.36969860561635</c:v>
                </c:pt>
                <c:pt idx="314">
                  <c:v>278.3196986056164</c:v>
                </c:pt>
                <c:pt idx="315">
                  <c:v>278.26969860561644</c:v>
                </c:pt>
                <c:pt idx="316">
                  <c:v>278.21969860561649</c:v>
                </c:pt>
                <c:pt idx="317">
                  <c:v>278.16969860561653</c:v>
                </c:pt>
                <c:pt idx="318">
                  <c:v>278.11969860561658</c:v>
                </c:pt>
                <c:pt idx="319">
                  <c:v>278.06969860561662</c:v>
                </c:pt>
                <c:pt idx="320">
                  <c:v>278.01969860561667</c:v>
                </c:pt>
                <c:pt idx="321">
                  <c:v>277.96969860561671</c:v>
                </c:pt>
                <c:pt idx="322">
                  <c:v>277.91969860561676</c:v>
                </c:pt>
                <c:pt idx="323">
                  <c:v>277.8696986056168</c:v>
                </c:pt>
                <c:pt idx="324">
                  <c:v>277.81969860561685</c:v>
                </c:pt>
                <c:pt idx="325">
                  <c:v>277.7696986056169</c:v>
                </c:pt>
                <c:pt idx="326">
                  <c:v>277.71969860561694</c:v>
                </c:pt>
                <c:pt idx="327">
                  <c:v>277.66969860561699</c:v>
                </c:pt>
                <c:pt idx="328">
                  <c:v>277.61969860561703</c:v>
                </c:pt>
                <c:pt idx="329">
                  <c:v>277.56969860561708</c:v>
                </c:pt>
                <c:pt idx="330">
                  <c:v>277.51969860561712</c:v>
                </c:pt>
                <c:pt idx="331">
                  <c:v>277.46969860561717</c:v>
                </c:pt>
                <c:pt idx="332">
                  <c:v>277.41969860561721</c:v>
                </c:pt>
                <c:pt idx="333">
                  <c:v>277.36969860561726</c:v>
                </c:pt>
                <c:pt idx="334">
                  <c:v>277.3196986056173</c:v>
                </c:pt>
                <c:pt idx="335">
                  <c:v>277.26969860561735</c:v>
                </c:pt>
                <c:pt idx="336">
                  <c:v>277.2196986056174</c:v>
                </c:pt>
                <c:pt idx="337">
                  <c:v>277.16969860561744</c:v>
                </c:pt>
                <c:pt idx="338">
                  <c:v>277.11969860561749</c:v>
                </c:pt>
                <c:pt idx="339">
                  <c:v>277.06969860561753</c:v>
                </c:pt>
                <c:pt idx="340">
                  <c:v>277.01969860561758</c:v>
                </c:pt>
                <c:pt idx="341">
                  <c:v>276.96969860561762</c:v>
                </c:pt>
                <c:pt idx="342">
                  <c:v>276.91969860561767</c:v>
                </c:pt>
                <c:pt idx="343">
                  <c:v>276.86969860561771</c:v>
                </c:pt>
                <c:pt idx="344">
                  <c:v>276.81969860561776</c:v>
                </c:pt>
                <c:pt idx="345">
                  <c:v>276.7696986056178</c:v>
                </c:pt>
                <c:pt idx="346">
                  <c:v>276.71969860561785</c:v>
                </c:pt>
                <c:pt idx="347">
                  <c:v>276.6696986056179</c:v>
                </c:pt>
                <c:pt idx="348">
                  <c:v>276.61969860561794</c:v>
                </c:pt>
                <c:pt idx="349">
                  <c:v>276.56969860561799</c:v>
                </c:pt>
                <c:pt idx="350">
                  <c:v>276.51969860561803</c:v>
                </c:pt>
                <c:pt idx="351">
                  <c:v>276.46969860561808</c:v>
                </c:pt>
                <c:pt idx="352">
                  <c:v>276.41969860561812</c:v>
                </c:pt>
                <c:pt idx="353">
                  <c:v>276.36969860561817</c:v>
                </c:pt>
                <c:pt idx="354">
                  <c:v>276.31969860561821</c:v>
                </c:pt>
                <c:pt idx="355">
                  <c:v>276.26969860561826</c:v>
                </c:pt>
                <c:pt idx="356">
                  <c:v>276.21969860561831</c:v>
                </c:pt>
                <c:pt idx="357">
                  <c:v>276.16969860561835</c:v>
                </c:pt>
                <c:pt idx="358">
                  <c:v>276.1196986056184</c:v>
                </c:pt>
                <c:pt idx="359">
                  <c:v>276.06969860561844</c:v>
                </c:pt>
                <c:pt idx="360">
                  <c:v>276.01969860561849</c:v>
                </c:pt>
                <c:pt idx="361">
                  <c:v>275.96969860561853</c:v>
                </c:pt>
                <c:pt idx="362">
                  <c:v>275.91969860561858</c:v>
                </c:pt>
                <c:pt idx="363">
                  <c:v>275.86969860561862</c:v>
                </c:pt>
                <c:pt idx="364">
                  <c:v>275.81969860561867</c:v>
                </c:pt>
                <c:pt idx="365">
                  <c:v>275.76969860561871</c:v>
                </c:pt>
                <c:pt idx="366">
                  <c:v>275.71969860561876</c:v>
                </c:pt>
                <c:pt idx="367">
                  <c:v>275.66969860561881</c:v>
                </c:pt>
                <c:pt idx="368">
                  <c:v>275.61969860561885</c:v>
                </c:pt>
                <c:pt idx="369">
                  <c:v>275.5696986056189</c:v>
                </c:pt>
                <c:pt idx="370">
                  <c:v>275.51969860561894</c:v>
                </c:pt>
                <c:pt idx="371">
                  <c:v>275.46969860561899</c:v>
                </c:pt>
                <c:pt idx="372">
                  <c:v>275.41969860561903</c:v>
                </c:pt>
                <c:pt idx="373">
                  <c:v>275.36969860561908</c:v>
                </c:pt>
                <c:pt idx="374">
                  <c:v>275.31969860561912</c:v>
                </c:pt>
                <c:pt idx="375">
                  <c:v>275.26969860561917</c:v>
                </c:pt>
                <c:pt idx="376">
                  <c:v>275.21969860561921</c:v>
                </c:pt>
                <c:pt idx="377">
                  <c:v>275.16969860561926</c:v>
                </c:pt>
                <c:pt idx="378">
                  <c:v>275.11969860561931</c:v>
                </c:pt>
                <c:pt idx="379">
                  <c:v>275.06969860561935</c:v>
                </c:pt>
                <c:pt idx="380">
                  <c:v>275.0196986056194</c:v>
                </c:pt>
                <c:pt idx="381">
                  <c:v>274.96969860561944</c:v>
                </c:pt>
                <c:pt idx="382">
                  <c:v>274.91969860561949</c:v>
                </c:pt>
                <c:pt idx="383">
                  <c:v>274.86969860561953</c:v>
                </c:pt>
                <c:pt idx="384">
                  <c:v>274.81969860561958</c:v>
                </c:pt>
                <c:pt idx="385">
                  <c:v>274.76969860561962</c:v>
                </c:pt>
                <c:pt idx="386">
                  <c:v>274.71969860561967</c:v>
                </c:pt>
                <c:pt idx="387">
                  <c:v>274.66969860561971</c:v>
                </c:pt>
                <c:pt idx="388">
                  <c:v>274.61969860561976</c:v>
                </c:pt>
                <c:pt idx="389">
                  <c:v>274.56969860561981</c:v>
                </c:pt>
                <c:pt idx="390">
                  <c:v>274.51969860561985</c:v>
                </c:pt>
                <c:pt idx="391">
                  <c:v>274.4696986056199</c:v>
                </c:pt>
                <c:pt idx="392">
                  <c:v>274.41969860561994</c:v>
                </c:pt>
                <c:pt idx="393">
                  <c:v>274.36969860561999</c:v>
                </c:pt>
                <c:pt idx="394">
                  <c:v>274.31969860562003</c:v>
                </c:pt>
                <c:pt idx="395">
                  <c:v>274.26969860562008</c:v>
                </c:pt>
                <c:pt idx="396">
                  <c:v>274.21969860562012</c:v>
                </c:pt>
                <c:pt idx="397">
                  <c:v>274.16969860562017</c:v>
                </c:pt>
                <c:pt idx="398">
                  <c:v>274.11969860562021</c:v>
                </c:pt>
                <c:pt idx="399">
                  <c:v>274.06969860562026</c:v>
                </c:pt>
                <c:pt idx="400">
                  <c:v>274.01969860562031</c:v>
                </c:pt>
                <c:pt idx="401">
                  <c:v>273.96969860562035</c:v>
                </c:pt>
                <c:pt idx="402">
                  <c:v>273.9196986056204</c:v>
                </c:pt>
                <c:pt idx="403">
                  <c:v>273.86969860562044</c:v>
                </c:pt>
                <c:pt idx="404">
                  <c:v>273.81969860562049</c:v>
                </c:pt>
                <c:pt idx="405">
                  <c:v>273.76969860562053</c:v>
                </c:pt>
                <c:pt idx="406">
                  <c:v>273.71969860562058</c:v>
                </c:pt>
                <c:pt idx="407">
                  <c:v>273.66969860562062</c:v>
                </c:pt>
                <c:pt idx="408">
                  <c:v>273.61969860562067</c:v>
                </c:pt>
                <c:pt idx="409">
                  <c:v>273.56969860562072</c:v>
                </c:pt>
                <c:pt idx="410">
                  <c:v>273.51969860562076</c:v>
                </c:pt>
                <c:pt idx="411">
                  <c:v>273.46969860562081</c:v>
                </c:pt>
                <c:pt idx="412">
                  <c:v>273.41969860562085</c:v>
                </c:pt>
                <c:pt idx="413">
                  <c:v>273.3696986056209</c:v>
                </c:pt>
                <c:pt idx="414">
                  <c:v>273.31969860562094</c:v>
                </c:pt>
                <c:pt idx="415">
                  <c:v>273.26969860562099</c:v>
                </c:pt>
                <c:pt idx="416">
                  <c:v>273.21969860562103</c:v>
                </c:pt>
                <c:pt idx="417">
                  <c:v>273.16969860562108</c:v>
                </c:pt>
                <c:pt idx="418">
                  <c:v>273.11969860562112</c:v>
                </c:pt>
                <c:pt idx="419">
                  <c:v>273.06969860562117</c:v>
                </c:pt>
                <c:pt idx="420">
                  <c:v>273.01969860562122</c:v>
                </c:pt>
                <c:pt idx="421">
                  <c:v>272.96969860562126</c:v>
                </c:pt>
                <c:pt idx="422">
                  <c:v>272.91969860562131</c:v>
                </c:pt>
                <c:pt idx="423">
                  <c:v>272.86969860562135</c:v>
                </c:pt>
                <c:pt idx="424">
                  <c:v>272.8196986056214</c:v>
                </c:pt>
                <c:pt idx="425">
                  <c:v>272.76969860562144</c:v>
                </c:pt>
                <c:pt idx="426">
                  <c:v>272.71969860562149</c:v>
                </c:pt>
                <c:pt idx="427">
                  <c:v>272.66969860562153</c:v>
                </c:pt>
                <c:pt idx="428">
                  <c:v>272.61969860562158</c:v>
                </c:pt>
                <c:pt idx="429">
                  <c:v>272.56969860562162</c:v>
                </c:pt>
                <c:pt idx="430">
                  <c:v>272.51969860562167</c:v>
                </c:pt>
                <c:pt idx="431">
                  <c:v>272.46969860562172</c:v>
                </c:pt>
                <c:pt idx="432">
                  <c:v>272.41969860562176</c:v>
                </c:pt>
                <c:pt idx="433">
                  <c:v>272.36969860562181</c:v>
                </c:pt>
                <c:pt idx="434">
                  <c:v>272.31969860562185</c:v>
                </c:pt>
                <c:pt idx="435">
                  <c:v>272.2696986056219</c:v>
                </c:pt>
                <c:pt idx="436">
                  <c:v>272.21969860562194</c:v>
                </c:pt>
                <c:pt idx="437">
                  <c:v>272.16969860562199</c:v>
                </c:pt>
                <c:pt idx="438">
                  <c:v>272.11969860562203</c:v>
                </c:pt>
                <c:pt idx="439">
                  <c:v>272.06969860562208</c:v>
                </c:pt>
                <c:pt idx="440">
                  <c:v>272.01969860562212</c:v>
                </c:pt>
                <c:pt idx="441">
                  <c:v>271.96969860562217</c:v>
                </c:pt>
                <c:pt idx="442">
                  <c:v>271.91969860562222</c:v>
                </c:pt>
                <c:pt idx="443">
                  <c:v>271.86969860562226</c:v>
                </c:pt>
                <c:pt idx="444">
                  <c:v>271.81969860562231</c:v>
                </c:pt>
                <c:pt idx="445">
                  <c:v>271.76969860562235</c:v>
                </c:pt>
                <c:pt idx="446">
                  <c:v>271.7196986056224</c:v>
                </c:pt>
                <c:pt idx="447">
                  <c:v>271.66969860562244</c:v>
                </c:pt>
                <c:pt idx="448">
                  <c:v>271.61969860562249</c:v>
                </c:pt>
                <c:pt idx="449">
                  <c:v>271.56969860562253</c:v>
                </c:pt>
                <c:pt idx="450">
                  <c:v>271.51969860562258</c:v>
                </c:pt>
                <c:pt idx="451">
                  <c:v>271.46969860562263</c:v>
                </c:pt>
                <c:pt idx="452">
                  <c:v>271.41969860562267</c:v>
                </c:pt>
                <c:pt idx="453">
                  <c:v>271.36969860562272</c:v>
                </c:pt>
                <c:pt idx="454">
                  <c:v>271.31969860562276</c:v>
                </c:pt>
                <c:pt idx="455">
                  <c:v>271.26969860562281</c:v>
                </c:pt>
                <c:pt idx="456">
                  <c:v>271.21969860562285</c:v>
                </c:pt>
                <c:pt idx="457">
                  <c:v>271.1696986056229</c:v>
                </c:pt>
                <c:pt idx="458">
                  <c:v>271.11969860562294</c:v>
                </c:pt>
                <c:pt idx="459">
                  <c:v>271.06969860562299</c:v>
                </c:pt>
                <c:pt idx="460">
                  <c:v>271.01969860562303</c:v>
                </c:pt>
                <c:pt idx="461">
                  <c:v>270.96969860562308</c:v>
                </c:pt>
                <c:pt idx="462">
                  <c:v>270.91969860562313</c:v>
                </c:pt>
                <c:pt idx="463">
                  <c:v>270.86969860562317</c:v>
                </c:pt>
                <c:pt idx="464">
                  <c:v>270.81969860562322</c:v>
                </c:pt>
                <c:pt idx="465">
                  <c:v>270.76969860562326</c:v>
                </c:pt>
                <c:pt idx="466">
                  <c:v>270.71969860562331</c:v>
                </c:pt>
                <c:pt idx="467">
                  <c:v>270.66969860562335</c:v>
                </c:pt>
                <c:pt idx="468">
                  <c:v>270.6196986056234</c:v>
                </c:pt>
                <c:pt idx="469">
                  <c:v>270.56969860562344</c:v>
                </c:pt>
                <c:pt idx="470">
                  <c:v>270.51969860562349</c:v>
                </c:pt>
                <c:pt idx="471">
                  <c:v>270.46969860562353</c:v>
                </c:pt>
                <c:pt idx="472">
                  <c:v>270.41969860562358</c:v>
                </c:pt>
                <c:pt idx="473">
                  <c:v>270.36969860562363</c:v>
                </c:pt>
                <c:pt idx="474">
                  <c:v>270.31969860562367</c:v>
                </c:pt>
                <c:pt idx="475">
                  <c:v>270.26969860562372</c:v>
                </c:pt>
                <c:pt idx="476">
                  <c:v>270.21969860562376</c:v>
                </c:pt>
                <c:pt idx="477">
                  <c:v>270.16969860562381</c:v>
                </c:pt>
                <c:pt idx="478">
                  <c:v>270.11969860562385</c:v>
                </c:pt>
                <c:pt idx="479">
                  <c:v>270.0696986056239</c:v>
                </c:pt>
                <c:pt idx="480">
                  <c:v>270.01969860562394</c:v>
                </c:pt>
                <c:pt idx="481">
                  <c:v>269.96969860562399</c:v>
                </c:pt>
                <c:pt idx="482">
                  <c:v>269.91969860562403</c:v>
                </c:pt>
                <c:pt idx="483">
                  <c:v>269.86969860562408</c:v>
                </c:pt>
                <c:pt idx="484">
                  <c:v>269.81969860562413</c:v>
                </c:pt>
                <c:pt idx="485">
                  <c:v>269.76969860562417</c:v>
                </c:pt>
                <c:pt idx="486">
                  <c:v>269.71969860562422</c:v>
                </c:pt>
                <c:pt idx="487">
                  <c:v>269.66969860562426</c:v>
                </c:pt>
                <c:pt idx="488">
                  <c:v>269.61969860562431</c:v>
                </c:pt>
                <c:pt idx="489">
                  <c:v>269.56969860562435</c:v>
                </c:pt>
                <c:pt idx="490">
                  <c:v>269.5196986056244</c:v>
                </c:pt>
                <c:pt idx="491">
                  <c:v>269.46969860562444</c:v>
                </c:pt>
                <c:pt idx="492">
                  <c:v>269.41969860562449</c:v>
                </c:pt>
                <c:pt idx="493">
                  <c:v>269.36969860562454</c:v>
                </c:pt>
                <c:pt idx="494">
                  <c:v>269.31969860562458</c:v>
                </c:pt>
                <c:pt idx="495">
                  <c:v>269.26969860562463</c:v>
                </c:pt>
                <c:pt idx="496">
                  <c:v>269.21969860562467</c:v>
                </c:pt>
                <c:pt idx="497">
                  <c:v>269.16969860562472</c:v>
                </c:pt>
                <c:pt idx="498">
                  <c:v>269.11969860562476</c:v>
                </c:pt>
                <c:pt idx="499">
                  <c:v>269.06969860562481</c:v>
                </c:pt>
                <c:pt idx="500">
                  <c:v>269.01969860562485</c:v>
                </c:pt>
              </c:numCache>
            </c:numRef>
          </c:xVal>
          <c:yVal>
            <c:numRef>
              <c:f>A750CR!$L$12:$L$515</c:f>
              <c:numCache>
                <c:formatCode>General</c:formatCode>
                <c:ptCount val="504"/>
                <c:pt idx="0">
                  <c:v>19.114472341881083</c:v>
                </c:pt>
                <c:pt idx="1">
                  <c:v>-2.6066816867432876</c:v>
                </c:pt>
                <c:pt idx="2">
                  <c:v>-0.32783571536674833</c:v>
                </c:pt>
                <c:pt idx="3">
                  <c:v>2.9510102560097904</c:v>
                </c:pt>
                <c:pt idx="4">
                  <c:v>4.2298562273863274</c:v>
                </c:pt>
                <c:pt idx="5">
                  <c:v>2.5087021987619531</c:v>
                </c:pt>
                <c:pt idx="6">
                  <c:v>-4.2124518298615161</c:v>
                </c:pt>
                <c:pt idx="7">
                  <c:v>5.0663941415150084</c:v>
                </c:pt>
                <c:pt idx="8">
                  <c:v>3.3452401128915215</c:v>
                </c:pt>
                <c:pt idx="9">
                  <c:v>-9.3759139157319833</c:v>
                </c:pt>
                <c:pt idx="10">
                  <c:v>7.9029320556435696</c:v>
                </c:pt>
                <c:pt idx="11">
                  <c:v>6.1817780270199814</c:v>
                </c:pt>
                <c:pt idx="12">
                  <c:v>14.460623998396308</c:v>
                </c:pt>
                <c:pt idx="13">
                  <c:v>7.7394699697724931</c:v>
                </c:pt>
                <c:pt idx="14">
                  <c:v>-17.981684058851553</c:v>
                </c:pt>
                <c:pt idx="15">
                  <c:v>-9.7028380874768843</c:v>
                </c:pt>
                <c:pt idx="16">
                  <c:v>-20.423992116101918</c:v>
                </c:pt>
                <c:pt idx="17">
                  <c:v>0.85485385527205204</c:v>
                </c:pt>
                <c:pt idx="18">
                  <c:v>-20.86630017335558</c:v>
                </c:pt>
                <c:pt idx="19">
                  <c:v>5.41254579801421</c:v>
                </c:pt>
                <c:pt idx="20">
                  <c:v>6.6913917693789635</c:v>
                </c:pt>
                <c:pt idx="21">
                  <c:v>43.970237740738042</c:v>
                </c:pt>
                <c:pt idx="22">
                  <c:v>27.249083712086669</c:v>
                </c:pt>
                <c:pt idx="23">
                  <c:v>32.527929683418755</c:v>
                </c:pt>
                <c:pt idx="24">
                  <c:v>20.806775654724767</c:v>
                </c:pt>
                <c:pt idx="25">
                  <c:v>12.085621625988955</c:v>
                </c:pt>
                <c:pt idx="26">
                  <c:v>10.364467597190092</c:v>
                </c:pt>
                <c:pt idx="27">
                  <c:v>4.643313568291636</c:v>
                </c:pt>
                <c:pt idx="28">
                  <c:v>-7.0778404607612693</c:v>
                </c:pt>
                <c:pt idx="29">
                  <c:v>-6.798994490052741</c:v>
                </c:pt>
                <c:pt idx="30">
                  <c:v>-3.5201485197121434</c:v>
                </c:pt>
                <c:pt idx="31">
                  <c:v>3.7586974500669834</c:v>
                </c:pt>
                <c:pt idx="32">
                  <c:v>8.0375434189878376</c:v>
                </c:pt>
                <c:pt idx="33">
                  <c:v>10.316389386604095</c:v>
                </c:pt>
                <c:pt idx="34">
                  <c:v>22.595235352244384</c:v>
                </c:pt>
                <c:pt idx="35">
                  <c:v>-10.125918685092502</c:v>
                </c:pt>
                <c:pt idx="36">
                  <c:v>-11.84707272690183</c:v>
                </c:pt>
                <c:pt idx="37">
                  <c:v>14.431773224599214</c:v>
                </c:pt>
                <c:pt idx="38">
                  <c:v>21.710619166134574</c:v>
                </c:pt>
                <c:pt idx="39">
                  <c:v>-3.01053490711725</c:v>
                </c:pt>
                <c:pt idx="40">
                  <c:v>-1.7316890022183489</c:v>
                </c:pt>
                <c:pt idx="41">
                  <c:v>-8.4528431294778681</c:v>
                </c:pt>
                <c:pt idx="42">
                  <c:v>-4.1739973038758889</c:v>
                </c:pt>
                <c:pt idx="43">
                  <c:v>7.104848452908973</c:v>
                </c:pt>
                <c:pt idx="44">
                  <c:v>15.383694109634169</c:v>
                </c:pt>
                <c:pt idx="45">
                  <c:v>21.662539621466507</c:v>
                </c:pt>
                <c:pt idx="46">
                  <c:v>4.9413849243315324</c:v>
                </c:pt>
                <c:pt idx="47">
                  <c:v>-3.7797700729539505</c:v>
                </c:pt>
                <c:pt idx="48">
                  <c:v>16.49907450039246</c:v>
                </c:pt>
                <c:pt idx="49">
                  <c:v>10.777918462024099</c:v>
                </c:pt>
                <c:pt idx="50">
                  <c:v>28.056761555711077</c:v>
                </c:pt>
                <c:pt idx="51">
                  <c:v>24.335603422919402</c:v>
                </c:pt>
                <c:pt idx="52">
                  <c:v>11.614443564097279</c:v>
                </c:pt>
                <c:pt idx="53">
                  <c:v>7.8932812861662764</c:v>
                </c:pt>
                <c:pt idx="54">
                  <c:v>24.172115631644353</c:v>
                </c:pt>
                <c:pt idx="55">
                  <c:v>-2.549054716568369</c:v>
                </c:pt>
                <c:pt idx="56">
                  <c:v>15.729768437493373</c:v>
                </c:pt>
                <c:pt idx="57">
                  <c:v>8.5826334553103113E-3</c:v>
                </c:pt>
                <c:pt idx="58">
                  <c:v>3.2873845302640441</c:v>
                </c:pt>
                <c:pt idx="59">
                  <c:v>10.566169610547476</c:v>
                </c:pt>
                <c:pt idx="60">
                  <c:v>17.844931792924015</c:v>
                </c:pt>
                <c:pt idx="61">
                  <c:v>-4.876337073911408</c:v>
                </c:pt>
                <c:pt idx="62">
                  <c:v>4.4023521319300798</c:v>
                </c:pt>
                <c:pt idx="63">
                  <c:v>4.6809849568873982</c:v>
                </c:pt>
                <c:pt idx="64">
                  <c:v>1.959542281130183</c:v>
                </c:pt>
                <c:pt idx="65">
                  <c:v>13.237998923608538</c:v>
                </c:pt>
                <c:pt idx="66">
                  <c:v>8.5163218674225476</c:v>
                </c:pt>
                <c:pt idx="67">
                  <c:v>18.79446801395456</c:v>
                </c:pt>
                <c:pt idx="68">
                  <c:v>-0.92761864432055008</c:v>
                </c:pt>
                <c:pt idx="69">
                  <c:v>16.349989436264771</c:v>
                </c:pt>
                <c:pt idx="70">
                  <c:v>24.627198942363634</c:v>
                </c:pt>
                <c:pt idx="71">
                  <c:v>-1.0961097555922783</c:v>
                </c:pt>
                <c:pt idx="72">
                  <c:v>37.179910673678705</c:v>
                </c:pt>
                <c:pt idx="73">
                  <c:v>-16.544933709696632</c:v>
                </c:pt>
                <c:pt idx="74">
                  <c:v>16.7291118619207</c:v>
                </c:pt>
                <c:pt idx="75">
                  <c:v>23.001738736252296</c:v>
                </c:pt>
                <c:pt idx="76">
                  <c:v>29.27256025366637</c:v>
                </c:pt>
                <c:pt idx="77">
                  <c:v>4.5410943092051337</c:v>
                </c:pt>
                <c:pt idx="78">
                  <c:v>-2.1932573608063755</c:v>
                </c:pt>
                <c:pt idx="79">
                  <c:v>5.0687663774476066</c:v>
                </c:pt>
                <c:pt idx="80">
                  <c:v>2.3262574027463412</c:v>
                </c:pt>
                <c:pt idx="81">
                  <c:v>-7.4218950143393769</c:v>
                </c:pt>
                <c:pt idx="82">
                  <c:v>21.82295724233277</c:v>
                </c:pt>
                <c:pt idx="83">
                  <c:v>-9.9408230806442415</c:v>
                </c:pt>
                <c:pt idx="84">
                  <c:v>23.284791071643987</c:v>
                </c:pt>
                <c:pt idx="85">
                  <c:v>2.4974342586191742</c:v>
                </c:pt>
                <c:pt idx="86">
                  <c:v>3.6942849778431115</c:v>
                </c:pt>
                <c:pt idx="87">
                  <c:v>-6.1280048161301179</c:v>
                </c:pt>
                <c:pt idx="88">
                  <c:v>5.0266129079559763</c:v>
                </c:pt>
                <c:pt idx="89">
                  <c:v>6.1534982049932072</c:v>
                </c:pt>
                <c:pt idx="90">
                  <c:v>27.247232910412652</c:v>
                </c:pt>
                <c:pt idx="91">
                  <c:v>12.301524993432869</c:v>
                </c:pt>
                <c:pt idx="92">
                  <c:v>1.3091086436121762</c:v>
                </c:pt>
                <c:pt idx="93">
                  <c:v>16.2616416230689</c:v>
                </c:pt>
                <c:pt idx="94">
                  <c:v>-10.850398147935145</c:v>
                </c:pt>
                <c:pt idx="95">
                  <c:v>9.9621856633320149</c:v>
                </c:pt>
                <c:pt idx="96">
                  <c:v>18.687210649523617</c:v>
                </c:pt>
                <c:pt idx="97">
                  <c:v>21.311026524215009</c:v>
                </c:pt>
                <c:pt idx="98">
                  <c:v>21.818437901916642</c:v>
                </c:pt>
                <c:pt idx="99">
                  <c:v>31.192643355051089</c:v>
                </c:pt>
                <c:pt idx="100">
                  <c:v>20.415195500983764</c:v>
                </c:pt>
                <c:pt idx="101">
                  <c:v>12.465987182108545</c:v>
                </c:pt>
                <c:pt idx="102">
                  <c:v>13.323268996826815</c:v>
                </c:pt>
                <c:pt idx="103">
                  <c:v>23.963703487732587</c:v>
                </c:pt>
                <c:pt idx="104">
                  <c:v>7.3624611641474562</c:v>
                </c:pt>
                <c:pt idx="105">
                  <c:v>28.493363199512039</c:v>
                </c:pt>
                <c:pt idx="106">
                  <c:v>5.3290750730763534</c:v>
                </c:pt>
                <c:pt idx="107">
                  <c:v>23.841354597982171</c:v>
                </c:pt>
                <c:pt idx="108">
                  <c:v>14.001356678970236</c:v>
                </c:pt>
                <c:pt idx="109">
                  <c:v>22.77999576617195</c:v>
                </c:pt>
                <c:pt idx="110">
                  <c:v>10.148365321062951</c:v>
                </c:pt>
                <c:pt idx="111">
                  <c:v>14.078211703094027</c:v>
                </c:pt>
                <c:pt idx="112">
                  <c:v>-19.457542248889098</c:v>
                </c:pt>
                <c:pt idx="113">
                  <c:v>11.515769017187026</c:v>
                </c:pt>
                <c:pt idx="114">
                  <c:v>24.97515317173044</c:v>
                </c:pt>
                <c:pt idx="115">
                  <c:v>-24.099419387746188</c:v>
                </c:pt>
                <c:pt idx="116">
                  <c:v>1.2756118620497574</c:v>
                </c:pt>
                <c:pt idx="117">
                  <c:v>11.088015039263013</c:v>
                </c:pt>
                <c:pt idx="118">
                  <c:v>-6.6696453794841233</c:v>
                </c:pt>
                <c:pt idx="119">
                  <c:v>6.0005310310504285</c:v>
                </c:pt>
                <c:pt idx="120">
                  <c:v>3.1022493815070646</c:v>
                </c:pt>
                <c:pt idx="121">
                  <c:v>-2.3546049474832529</c:v>
                </c:pt>
                <c:pt idx="122">
                  <c:v>-7.3537060937764949</c:v>
                </c:pt>
                <c:pt idx="123">
                  <c:v>-9.8721642320105332</c:v>
                </c:pt>
                <c:pt idx="124">
                  <c:v>-30.880558458688483</c:v>
                </c:pt>
                <c:pt idx="125">
                  <c:v>-17.343143061882188</c:v>
                </c:pt>
                <c:pt idx="126">
                  <c:v>15.781759338678086</c:v>
                </c:pt>
                <c:pt idx="127">
                  <c:v>-18.458831280716595</c:v>
                </c:pt>
                <c:pt idx="128">
                  <c:v>-10.013341156836105</c:v>
                </c:pt>
                <c:pt idx="129">
                  <c:v>-38.826629096672661</c:v>
                </c:pt>
                <c:pt idx="130">
                  <c:v>-19.841161601777088</c:v>
                </c:pt>
                <c:pt idx="131">
                  <c:v>-7.9983609619476965</c:v>
                </c:pt>
                <c:pt idx="132">
                  <c:v>4.7598967123547311</c:v>
                </c:pt>
                <c:pt idx="133">
                  <c:v>17.489663760230655</c:v>
                </c:pt>
                <c:pt idx="134">
                  <c:v>-14.75677928710661</c:v>
                </c:pt>
                <c:pt idx="135">
                  <c:v>14.067337049464186</c:v>
                </c:pt>
                <c:pt idx="136">
                  <c:v>7.0015420419729253</c:v>
                </c:pt>
                <c:pt idx="137">
                  <c:v>-7.9235408090028159</c:v>
                </c:pt>
                <c:pt idx="138">
                  <c:v>21.312260812897193</c:v>
                </c:pt>
                <c:pt idx="139">
                  <c:v>6.7173008050115186</c:v>
                </c:pt>
                <c:pt idx="140">
                  <c:v>-44.713016702799223</c:v>
                </c:pt>
                <c:pt idx="141">
                  <c:v>-5.9970773430844702</c:v>
                </c:pt>
                <c:pt idx="142">
                  <c:v>43.832446068641161</c:v>
                </c:pt>
                <c:pt idx="143">
                  <c:v>7.7284836407458783</c:v>
                </c:pt>
                <c:pt idx="144">
                  <c:v>14.629882757846133</c:v>
                </c:pt>
                <c:pt idx="145">
                  <c:v>0.46217332266138555</c:v>
                </c:pt>
                <c:pt idx="146">
                  <c:v>-17.861201179854447</c:v>
                </c:pt>
                <c:pt idx="147">
                  <c:v>25.56281506205795</c:v>
                </c:pt>
                <c:pt idx="148">
                  <c:v>32.629044372503245</c:v>
                </c:pt>
                <c:pt idx="149">
                  <c:v>12.226658253150958</c:v>
                </c:pt>
                <c:pt idx="150">
                  <c:v>-12.757853331884462</c:v>
                </c:pt>
                <c:pt idx="151">
                  <c:v>26.562617495124641</c:v>
                </c:pt>
                <c:pt idx="152">
                  <c:v>-19.920644095671264</c:v>
                </c:pt>
                <c:pt idx="153">
                  <c:v>11.691560955309114</c:v>
                </c:pt>
                <c:pt idx="154">
                  <c:v>12.310166038662487</c:v>
                </c:pt>
                <c:pt idx="155">
                  <c:v>6.86164139090954</c:v>
                </c:pt>
                <c:pt idx="156">
                  <c:v>48.291671189393128</c:v>
                </c:pt>
                <c:pt idx="157">
                  <c:v>-11.431404971961229</c:v>
                </c:pt>
                <c:pt idx="158">
                  <c:v>-53.313495858286956</c:v>
                </c:pt>
                <c:pt idx="159">
                  <c:v>-8.33211325597415</c:v>
                </c:pt>
                <c:pt idx="160">
                  <c:v>-61.434275681145778</c:v>
                </c:pt>
                <c:pt idx="161">
                  <c:v>-31.535048410184686</c:v>
                </c:pt>
                <c:pt idx="162">
                  <c:v>17.483206993072258</c:v>
                </c:pt>
                <c:pt idx="163">
                  <c:v>19.770817484858298</c:v>
                </c:pt>
                <c:pt idx="164">
                  <c:v>7.509980997365119</c:v>
                </c:pt>
                <c:pt idx="165">
                  <c:v>-29.086868719325025</c:v>
                </c:pt>
                <c:pt idx="166">
                  <c:v>-16.779507392102573</c:v>
                </c:pt>
                <c:pt idx="167">
                  <c:v>-28.303144823256162</c:v>
                </c:pt>
                <c:pt idx="168">
                  <c:v>-30.372374735270682</c:v>
                </c:pt>
                <c:pt idx="169">
                  <c:v>-41.6857734856967</c:v>
                </c:pt>
                <c:pt idx="170">
                  <c:v>14.068949370314385</c:v>
                </c:pt>
                <c:pt idx="171">
                  <c:v>34.209363930619929</c:v>
                </c:pt>
                <c:pt idx="172">
                  <c:v>47.052426629780371</c:v>
                </c:pt>
                <c:pt idx="173">
                  <c:v>11.908422674978851</c:v>
                </c:pt>
                <c:pt idx="174">
                  <c:v>14.074893528014854</c:v>
                </c:pt>
                <c:pt idx="175">
                  <c:v>-9.1692983493853717</c:v>
                </c:pt>
                <c:pt idx="176">
                  <c:v>32.430383029277664</c:v>
                </c:pt>
                <c:pt idx="177">
                  <c:v>15.098931661817005</c:v>
                </c:pt>
                <c:pt idx="178">
                  <c:v>37.027149379735647</c:v>
                </c:pt>
                <c:pt idx="179">
                  <c:v>-18.632320577311475</c:v>
                </c:pt>
                <c:pt idx="180">
                  <c:v>8.2318235515640481</c:v>
                </c:pt>
                <c:pt idx="181">
                  <c:v>-59.312779199515489</c:v>
                </c:pt>
                <c:pt idx="182">
                  <c:v>34.756441954383263</c:v>
                </c:pt>
                <c:pt idx="183">
                  <c:v>19.416528312118771</c:v>
                </c:pt>
                <c:pt idx="184">
                  <c:v>-22.400522877087496</c:v>
                </c:pt>
                <c:pt idx="185">
                  <c:v>-0.80634984794619413</c:v>
                </c:pt>
                <c:pt idx="186">
                  <c:v>-13.953942991084318</c:v>
                </c:pt>
                <c:pt idx="187">
                  <c:v>26.965441973313318</c:v>
                </c:pt>
                <c:pt idx="188">
                  <c:v>57.726082817854035</c:v>
                </c:pt>
                <c:pt idx="189">
                  <c:v>40.072193165084627</c:v>
                </c:pt>
                <c:pt idx="190">
                  <c:v>10.722806724726979</c:v>
                </c:pt>
                <c:pt idx="191">
                  <c:v>-55.622987337509585</c:v>
                </c:pt>
                <c:pt idx="192">
                  <c:v>-4.280593468709526</c:v>
                </c:pt>
                <c:pt idx="193">
                  <c:v>-10.574379341878966</c:v>
                </c:pt>
                <c:pt idx="194">
                  <c:v>-13.832198522865383</c:v>
                </c:pt>
                <c:pt idx="195">
                  <c:v>-42.380091263378972</c:v>
                </c:pt>
                <c:pt idx="196">
                  <c:v>8.4627223606313464</c:v>
                </c:pt>
                <c:pt idx="197">
                  <c:v>-23.61154351519906</c:v>
                </c:pt>
                <c:pt idx="198">
                  <c:v>-43.895103799853132</c:v>
                </c:pt>
                <c:pt idx="199">
                  <c:v>19.338990166792769</c:v>
                </c:pt>
                <c:pt idx="200">
                  <c:v>-36.160149181983115</c:v>
                </c:pt>
                <c:pt idx="201">
                  <c:v>-11.618867313091869</c:v>
                </c:pt>
                <c:pt idx="202">
                  <c:v>-16.237222189920658</c:v>
                </c:pt>
                <c:pt idx="203">
                  <c:v>-18.187865390783145</c:v>
                </c:pt>
                <c:pt idx="204">
                  <c:v>-25.615527387154089</c:v>
                </c:pt>
                <c:pt idx="205">
                  <c:v>2.3629294402949768</c:v>
                </c:pt>
                <c:pt idx="206">
                  <c:v>22.657938312176839</c:v>
                </c:pt>
                <c:pt idx="207">
                  <c:v>-41.793806232268707</c:v>
                </c:pt>
                <c:pt idx="208">
                  <c:v>-7.0307798436052451</c:v>
                </c:pt>
                <c:pt idx="209">
                  <c:v>-2.0683881726081381</c:v>
                </c:pt>
                <c:pt idx="210">
                  <c:v>16.099015857732638</c:v>
                </c:pt>
                <c:pt idx="211">
                  <c:v>34.495927806896248</c:v>
                </c:pt>
                <c:pt idx="212">
                  <c:v>15.16336860237675</c:v>
                </c:pt>
                <c:pt idx="213">
                  <c:v>14.156506531007551</c:v>
                </c:pt>
                <c:pt idx="214">
                  <c:v>33.542282756589813</c:v>
                </c:pt>
                <c:pt idx="215">
                  <c:v>23.397092142122858</c:v>
                </c:pt>
                <c:pt idx="216">
                  <c:v>28.804563764139061</c:v>
                </c:pt>
                <c:pt idx="217">
                  <c:v>46.853477694683775</c:v>
                </c:pt>
                <c:pt idx="218">
                  <c:v>49.635846697668043</c:v>
                </c:pt>
                <c:pt idx="219">
                  <c:v>24.245183712263845</c:v>
                </c:pt>
                <c:pt idx="220">
                  <c:v>12.774968609111198</c:v>
                </c:pt>
                <c:pt idx="221">
                  <c:v>12.317320894356953</c:v>
                </c:pt>
                <c:pt idx="222">
                  <c:v>22.961878945453137</c:v>
                </c:pt>
                <c:pt idx="223">
                  <c:v>31.794881089991552</c:v>
                </c:pt>
                <c:pt idx="224">
                  <c:v>31.898439440516167</c:v>
                </c:pt>
                <c:pt idx="225">
                  <c:v>42.349993891189726</c:v>
                </c:pt>
                <c:pt idx="226">
                  <c:v>8.2219310492980355</c:v>
                </c:pt>
                <c:pt idx="227">
                  <c:v>21.58135107008917</c:v>
                </c:pt>
                <c:pt idx="228">
                  <c:v>68.489964319332302</c:v>
                </c:pt>
                <c:pt idx="229">
                  <c:v>25.004099419602959</c:v>
                </c:pt>
                <c:pt idx="230">
                  <c:v>58.17480444848114</c:v>
                </c:pt>
                <c:pt idx="231">
                  <c:v>42.048023749231113</c:v>
                </c:pt>
                <c:pt idx="232">
                  <c:v>17.66483388606612</c:v>
                </c:pt>
                <c:pt idx="233">
                  <c:v>25.061723629429213</c:v>
                </c:pt>
                <c:pt idx="234">
                  <c:v>49.270904400892334</c:v>
                </c:pt>
                <c:pt idx="235">
                  <c:v>2.3206392605468569</c:v>
                </c:pt>
                <c:pt idx="236">
                  <c:v>28.235580210723239</c:v>
                </c:pt>
                <c:pt idx="237">
                  <c:v>37.037105258794483</c:v>
                </c:pt>
                <c:pt idx="238">
                  <c:v>39.743648280416437</c:v>
                </c:pt>
                <c:pt idx="239">
                  <c:v>28.371016215993098</c:v>
                </c:pt>
                <c:pt idx="240">
                  <c:v>22.932689491291654</c:v>
                </c:pt>
                <c:pt idx="241">
                  <c:v>27.440102761274602</c:v>
                </c:pt>
                <c:pt idx="242">
                  <c:v>20.902904126291723</c:v>
                </c:pt>
                <c:pt idx="243">
                  <c:v>25.329191860591461</c:v>
                </c:pt>
                <c:pt idx="244">
                  <c:v>14.725728429246413</c:v>
                </c:pt>
                <c:pt idx="245">
                  <c:v>5.0981321600630682</c:v>
                </c:pt>
                <c:pt idx="246">
                  <c:v>8.4510473938449326</c:v>
                </c:pt>
                <c:pt idx="247">
                  <c:v>18.788294273745073</c:v>
                </c:pt>
                <c:pt idx="248">
                  <c:v>40.112999567515921</c:v>
                </c:pt>
                <c:pt idx="249">
                  <c:v>-3.5722899392787602</c:v>
                </c:pt>
                <c:pt idx="250">
                  <c:v>24.734490129602172</c:v>
                </c:pt>
                <c:pt idx="251">
                  <c:v>7.0350051134407074</c:v>
                </c:pt>
                <c:pt idx="252">
                  <c:v>-2.6694079288677077</c:v>
                </c:pt>
                <c:pt idx="253">
                  <c:v>12.622319436865462</c:v>
                </c:pt>
                <c:pt idx="254">
                  <c:v>5.9110369954626565</c:v>
                </c:pt>
                <c:pt idx="255">
                  <c:v>2.1974174877387433</c:v>
                </c:pt>
                <c:pt idx="256">
                  <c:v>10.481991037178402</c:v>
                </c:pt>
                <c:pt idx="257">
                  <c:v>-5.2348265328615424</c:v>
                </c:pt>
                <c:pt idx="258">
                  <c:v>4.7289457005451077E-2</c:v>
                </c:pt>
                <c:pt idx="259">
                  <c:v>5.3285913695803808</c:v>
                </c:pt>
                <c:pt idx="260">
                  <c:v>5.6092744728163684</c:v>
                </c:pt>
                <c:pt idx="261">
                  <c:v>-9.110510821702416</c:v>
                </c:pt>
                <c:pt idx="262">
                  <c:v>-19.830649172511048</c:v>
                </c:pt>
                <c:pt idx="263">
                  <c:v>4.4489474750173184</c:v>
                </c:pt>
                <c:pt idx="264">
                  <c:v>10.728346046093836</c:v>
                </c:pt>
                <c:pt idx="265">
                  <c:v>5.0075971821553704</c:v>
                </c:pt>
                <c:pt idx="266">
                  <c:v>-16.713260965574051</c:v>
                </c:pt>
                <c:pt idx="267">
                  <c:v>3.5658002186019422</c:v>
                </c:pt>
                <c:pt idx="268">
                  <c:v>15.844802104471929</c:v>
                </c:pt>
                <c:pt idx="269">
                  <c:v>6.1237605812656835</c:v>
                </c:pt>
                <c:pt idx="270">
                  <c:v>-17.597312588011118</c:v>
                </c:pt>
                <c:pt idx="271">
                  <c:v>-16.318408732691211</c:v>
                </c:pt>
                <c:pt idx="272">
                  <c:v>3.9604785109507916</c:v>
                </c:pt>
                <c:pt idx="273">
                  <c:v>-1.7606462065825923</c:v>
                </c:pt>
                <c:pt idx="274">
                  <c:v>-0.48177950134269076</c:v>
                </c:pt>
                <c:pt idx="275">
                  <c:v>16.797081078485519</c:v>
                </c:pt>
                <c:pt idx="276">
                  <c:v>-11.924062698226205</c:v>
                </c:pt>
                <c:pt idx="277">
                  <c:v>4.3547904392589194</c:v>
                </c:pt>
                <c:pt idx="278">
                  <c:v>-4.3663586000527488</c:v>
                </c:pt>
                <c:pt idx="279">
                  <c:v>-25.087509168663924</c:v>
                </c:pt>
                <c:pt idx="280">
                  <c:v>-15.808660807301658</c:v>
                </c:pt>
                <c:pt idx="281">
                  <c:v>-17.529813191574942</c:v>
                </c:pt>
                <c:pt idx="282">
                  <c:v>16.749033906677901</c:v>
                </c:pt>
                <c:pt idx="283">
                  <c:v>2.0278806472579407</c:v>
                </c:pt>
                <c:pt idx="284">
                  <c:v>19.306727141620879</c:v>
                </c:pt>
                <c:pt idx="285">
                  <c:v>3.5855734671777775</c:v>
                </c:pt>
                <c:pt idx="286">
                  <c:v>22.864419677468881</c:v>
                </c:pt>
                <c:pt idx="287">
                  <c:v>5.1432658093733341</c:v>
                </c:pt>
                <c:pt idx="288">
                  <c:v>8.4221118881844461</c:v>
                </c:pt>
                <c:pt idx="289">
                  <c:v>6.7009579311795315</c:v>
                </c:pt>
                <c:pt idx="290">
                  <c:v>11.979803950110094</c:v>
                </c:pt>
                <c:pt idx="291">
                  <c:v>-18.741350047060884</c:v>
                </c:pt>
                <c:pt idx="292">
                  <c:v>1.5374959450363506</c:v>
                </c:pt>
                <c:pt idx="293">
                  <c:v>12.816341930009926</c:v>
                </c:pt>
                <c:pt idx="294">
                  <c:v>-11.904812089726118</c:v>
                </c:pt>
                <c:pt idx="295">
                  <c:v>10.374033887435779</c:v>
                </c:pt>
                <c:pt idx="296">
                  <c:v>6.6528798625647614</c:v>
                </c:pt>
                <c:pt idx="297">
                  <c:v>32.931725836365246</c:v>
                </c:pt>
                <c:pt idx="298">
                  <c:v>23.210571809301424</c:v>
                </c:pt>
                <c:pt idx="299">
                  <c:v>7.4894177816775533</c:v>
                </c:pt>
                <c:pt idx="300">
                  <c:v>19.768263753691318</c:v>
                </c:pt>
                <c:pt idx="301">
                  <c:v>8.0471097254736446</c:v>
                </c:pt>
                <c:pt idx="302">
                  <c:v>6.3259556971072124</c:v>
                </c:pt>
                <c:pt idx="303">
                  <c:v>14.604801668645917</c:v>
                </c:pt>
                <c:pt idx="304">
                  <c:v>18.883647640124373</c:v>
                </c:pt>
                <c:pt idx="305">
                  <c:v>28.1624936115638</c:v>
                </c:pt>
                <c:pt idx="306">
                  <c:v>22.44133958298012</c:v>
                </c:pt>
                <c:pt idx="307">
                  <c:v>18.72018555438137</c:v>
                </c:pt>
                <c:pt idx="308">
                  <c:v>14.999031525773198</c:v>
                </c:pt>
                <c:pt idx="309">
                  <c:v>12.277877497159158</c:v>
                </c:pt>
                <c:pt idx="310">
                  <c:v>9.5567234685405715</c:v>
                </c:pt>
                <c:pt idx="311">
                  <c:v>6.8355694399206488</c:v>
                </c:pt>
                <c:pt idx="312">
                  <c:v>20.114415411299344</c:v>
                </c:pt>
                <c:pt idx="313">
                  <c:v>32.393261382677188</c:v>
                </c:pt>
                <c:pt idx="314">
                  <c:v>26.672107354054521</c:v>
                </c:pt>
                <c:pt idx="315">
                  <c:v>6.9509533254306266</c:v>
                </c:pt>
                <c:pt idx="316">
                  <c:v>39.22979929680745</c:v>
                </c:pt>
                <c:pt idx="317">
                  <c:v>17.508645268184164</c:v>
                </c:pt>
                <c:pt idx="318">
                  <c:v>25.787491239560804</c:v>
                </c:pt>
                <c:pt idx="319">
                  <c:v>52.066337210936496</c:v>
                </c:pt>
                <c:pt idx="320">
                  <c:v>27.345183182313072</c:v>
                </c:pt>
                <c:pt idx="321">
                  <c:v>72.624029153689634</c:v>
                </c:pt>
                <c:pt idx="322">
                  <c:v>36.902875125066188</c:v>
                </c:pt>
                <c:pt idx="323">
                  <c:v>51.181721096442736</c:v>
                </c:pt>
                <c:pt idx="324">
                  <c:v>47.460567067818367</c:v>
                </c:pt>
                <c:pt idx="325">
                  <c:v>51.739413039194915</c:v>
                </c:pt>
                <c:pt idx="326">
                  <c:v>43.018259010571455</c:v>
                </c:pt>
                <c:pt idx="327">
                  <c:v>58.297104981947996</c:v>
                </c:pt>
                <c:pt idx="328">
                  <c:v>72.575950953324536</c:v>
                </c:pt>
                <c:pt idx="329">
                  <c:v>45.854796924700167</c:v>
                </c:pt>
                <c:pt idx="330">
                  <c:v>51.133642896076708</c:v>
                </c:pt>
                <c:pt idx="331">
                  <c:v>66.412488867453249</c:v>
                </c:pt>
                <c:pt idx="332">
                  <c:v>70.691334838829789</c:v>
                </c:pt>
                <c:pt idx="333">
                  <c:v>50.97018081020633</c:v>
                </c:pt>
                <c:pt idx="334">
                  <c:v>77.249026781581961</c:v>
                </c:pt>
                <c:pt idx="335">
                  <c:v>52.527872752958501</c:v>
                </c:pt>
                <c:pt idx="336">
                  <c:v>78.806718724335042</c:v>
                </c:pt>
                <c:pt idx="337">
                  <c:v>77.085564695711582</c:v>
                </c:pt>
                <c:pt idx="338">
                  <c:v>92.364410667088123</c:v>
                </c:pt>
                <c:pt idx="339">
                  <c:v>58.643256638463754</c:v>
                </c:pt>
                <c:pt idx="340">
                  <c:v>82.922102609840294</c:v>
                </c:pt>
                <c:pt idx="341">
                  <c:v>110.20094858121684</c:v>
                </c:pt>
                <c:pt idx="342">
                  <c:v>92.479794552593376</c:v>
                </c:pt>
                <c:pt idx="343">
                  <c:v>92.758640523969916</c:v>
                </c:pt>
                <c:pt idx="344">
                  <c:v>107.03748649534555</c:v>
                </c:pt>
                <c:pt idx="345">
                  <c:v>99.316332466722088</c:v>
                </c:pt>
                <c:pt idx="346">
                  <c:v>103.59517843809863</c:v>
                </c:pt>
                <c:pt idx="347">
                  <c:v>104.87402440947517</c:v>
                </c:pt>
                <c:pt idx="348">
                  <c:v>81.1528703808508</c:v>
                </c:pt>
                <c:pt idx="349">
                  <c:v>102.43171635222734</c:v>
                </c:pt>
                <c:pt idx="350">
                  <c:v>93.710562323603881</c:v>
                </c:pt>
                <c:pt idx="351">
                  <c:v>91.989408294980421</c:v>
                </c:pt>
                <c:pt idx="352">
                  <c:v>100.26825426635696</c:v>
                </c:pt>
                <c:pt idx="353">
                  <c:v>108.54710023773259</c:v>
                </c:pt>
                <c:pt idx="354">
                  <c:v>82.825946209109134</c:v>
                </c:pt>
                <c:pt idx="355">
                  <c:v>118.10479218048567</c:v>
                </c:pt>
                <c:pt idx="356">
                  <c:v>96.383638151862215</c:v>
                </c:pt>
                <c:pt idx="357">
                  <c:v>88.662484123238755</c:v>
                </c:pt>
                <c:pt idx="358">
                  <c:v>103.94133009461439</c:v>
                </c:pt>
                <c:pt idx="359">
                  <c:v>127.22017606599093</c:v>
                </c:pt>
                <c:pt idx="360">
                  <c:v>86.499022037367467</c:v>
                </c:pt>
                <c:pt idx="361">
                  <c:v>102.77786800874401</c:v>
                </c:pt>
                <c:pt idx="362">
                  <c:v>90.056713980120549</c:v>
                </c:pt>
                <c:pt idx="363">
                  <c:v>98.33555995149618</c:v>
                </c:pt>
                <c:pt idx="364">
                  <c:v>68.61440592287272</c:v>
                </c:pt>
                <c:pt idx="365">
                  <c:v>97.893251894249261</c:v>
                </c:pt>
                <c:pt idx="366">
                  <c:v>68.172097865625801</c:v>
                </c:pt>
                <c:pt idx="367">
                  <c:v>96.450943837002342</c:v>
                </c:pt>
                <c:pt idx="368">
                  <c:v>81.729789808377973</c:v>
                </c:pt>
                <c:pt idx="369">
                  <c:v>95.008635779754513</c:v>
                </c:pt>
                <c:pt idx="370">
                  <c:v>94.287481751131054</c:v>
                </c:pt>
                <c:pt idx="371">
                  <c:v>71.566327722507594</c:v>
                </c:pt>
                <c:pt idx="372">
                  <c:v>53.845173693884135</c:v>
                </c:pt>
                <c:pt idx="373">
                  <c:v>81.124019665259766</c:v>
                </c:pt>
                <c:pt idx="374">
                  <c:v>74.402865636636307</c:v>
                </c:pt>
                <c:pt idx="375">
                  <c:v>72.681711608012847</c:v>
                </c:pt>
                <c:pt idx="376">
                  <c:v>74.960557579389388</c:v>
                </c:pt>
                <c:pt idx="377">
                  <c:v>64.239403550765019</c:v>
                </c:pt>
                <c:pt idx="378">
                  <c:v>73.518249522141559</c:v>
                </c:pt>
                <c:pt idx="379">
                  <c:v>85.7970954935181</c:v>
                </c:pt>
                <c:pt idx="380">
                  <c:v>71.07594146489464</c:v>
                </c:pt>
                <c:pt idx="381">
                  <c:v>82.354787436271181</c:v>
                </c:pt>
                <c:pt idx="382">
                  <c:v>73.633633407646812</c:v>
                </c:pt>
                <c:pt idx="383">
                  <c:v>66.912479379023353</c:v>
                </c:pt>
                <c:pt idx="384">
                  <c:v>62.191325350399893</c:v>
                </c:pt>
                <c:pt idx="385">
                  <c:v>68.470171321776434</c:v>
                </c:pt>
                <c:pt idx="386">
                  <c:v>68.749017293152974</c:v>
                </c:pt>
                <c:pt idx="387">
                  <c:v>61.027863264528605</c:v>
                </c:pt>
                <c:pt idx="388">
                  <c:v>78.306709235905146</c:v>
                </c:pt>
                <c:pt idx="389">
                  <c:v>64.585555207281686</c:v>
                </c:pt>
                <c:pt idx="390">
                  <c:v>57.864401178658227</c:v>
                </c:pt>
                <c:pt idx="391">
                  <c:v>53.143247150034767</c:v>
                </c:pt>
                <c:pt idx="392">
                  <c:v>79.422093121410398</c:v>
                </c:pt>
                <c:pt idx="393">
                  <c:v>66.700939092786939</c:v>
                </c:pt>
                <c:pt idx="394">
                  <c:v>44.97978506416348</c:v>
                </c:pt>
                <c:pt idx="395">
                  <c:v>61.25863103554002</c:v>
                </c:pt>
                <c:pt idx="396">
                  <c:v>34.537477006916561</c:v>
                </c:pt>
                <c:pt idx="397">
                  <c:v>40.816322978292192</c:v>
                </c:pt>
                <c:pt idx="398">
                  <c:v>61.095168949668732</c:v>
                </c:pt>
                <c:pt idx="399">
                  <c:v>41.374014921045273</c:v>
                </c:pt>
                <c:pt idx="400">
                  <c:v>57.652860892421813</c:v>
                </c:pt>
                <c:pt idx="401">
                  <c:v>43.931706863797444</c:v>
                </c:pt>
                <c:pt idx="402">
                  <c:v>46.210552835173985</c:v>
                </c:pt>
                <c:pt idx="403">
                  <c:v>32.489398806550525</c:v>
                </c:pt>
                <c:pt idx="404">
                  <c:v>21.768244777927066</c:v>
                </c:pt>
                <c:pt idx="405">
                  <c:v>36.047090749303607</c:v>
                </c:pt>
                <c:pt idx="406">
                  <c:v>35.325936720679238</c:v>
                </c:pt>
                <c:pt idx="407">
                  <c:v>14.604782692055778</c:v>
                </c:pt>
                <c:pt idx="408">
                  <c:v>14.883628663432319</c:v>
                </c:pt>
                <c:pt idx="409">
                  <c:v>48.162474634808859</c:v>
                </c:pt>
                <c:pt idx="410">
                  <c:v>21.4413206061854</c:v>
                </c:pt>
                <c:pt idx="411">
                  <c:v>35.720166577561031</c:v>
                </c:pt>
                <c:pt idx="412">
                  <c:v>31.999012548937571</c:v>
                </c:pt>
                <c:pt idx="413">
                  <c:v>35.277858520314112</c:v>
                </c:pt>
                <c:pt idx="414">
                  <c:v>41.556704491690653</c:v>
                </c:pt>
                <c:pt idx="415">
                  <c:v>40.835550463067193</c:v>
                </c:pt>
                <c:pt idx="416">
                  <c:v>29.114396434442824</c:v>
                </c:pt>
                <c:pt idx="417">
                  <c:v>51.393242405819365</c:v>
                </c:pt>
                <c:pt idx="418">
                  <c:v>44.672088377195905</c:v>
                </c:pt>
                <c:pt idx="419">
                  <c:v>21.950934348572446</c:v>
                </c:pt>
                <c:pt idx="420">
                  <c:v>50.229780319948986</c:v>
                </c:pt>
                <c:pt idx="421">
                  <c:v>20.508626291324617</c:v>
                </c:pt>
                <c:pt idx="422">
                  <c:v>16.787472262701158</c:v>
                </c:pt>
                <c:pt idx="423">
                  <c:v>36.066318234077698</c:v>
                </c:pt>
                <c:pt idx="424">
                  <c:v>28.345164205454239</c:v>
                </c:pt>
                <c:pt idx="425">
                  <c:v>22.62401017683078</c:v>
                </c:pt>
                <c:pt idx="426">
                  <c:v>17.902856148206411</c:v>
                </c:pt>
                <c:pt idx="427">
                  <c:v>38.181702119582951</c:v>
                </c:pt>
                <c:pt idx="428">
                  <c:v>30.460548090959492</c:v>
                </c:pt>
                <c:pt idx="429">
                  <c:v>27.739394062336032</c:v>
                </c:pt>
                <c:pt idx="430">
                  <c:v>15.018240033711663</c:v>
                </c:pt>
                <c:pt idx="431">
                  <c:v>41.297086005088204</c:v>
                </c:pt>
                <c:pt idx="432">
                  <c:v>51.575931976464744</c:v>
                </c:pt>
                <c:pt idx="433">
                  <c:v>25.854777947841285</c:v>
                </c:pt>
                <c:pt idx="434">
                  <c:v>43.133623919217825</c:v>
                </c:pt>
                <c:pt idx="435">
                  <c:v>49.412469890593457</c:v>
                </c:pt>
                <c:pt idx="436">
                  <c:v>48.691315861969997</c:v>
                </c:pt>
                <c:pt idx="437">
                  <c:v>47.970161833346538</c:v>
                </c:pt>
                <c:pt idx="438">
                  <c:v>40.249007804723078</c:v>
                </c:pt>
                <c:pt idx="439">
                  <c:v>44.527853776099619</c:v>
                </c:pt>
                <c:pt idx="440">
                  <c:v>42.80669974747525</c:v>
                </c:pt>
                <c:pt idx="441">
                  <c:v>55.08554571885179</c:v>
                </c:pt>
                <c:pt idx="442">
                  <c:v>49.364391690228331</c:v>
                </c:pt>
                <c:pt idx="443">
                  <c:v>55.643237661604871</c:v>
                </c:pt>
                <c:pt idx="444">
                  <c:v>34.922083632981412</c:v>
                </c:pt>
                <c:pt idx="445">
                  <c:v>59.200929604357043</c:v>
                </c:pt>
                <c:pt idx="446">
                  <c:v>37.479775575733584</c:v>
                </c:pt>
                <c:pt idx="447">
                  <c:v>62.758621547110124</c:v>
                </c:pt>
                <c:pt idx="448">
                  <c:v>55.037467518486665</c:v>
                </c:pt>
                <c:pt idx="449">
                  <c:v>56.316313489863205</c:v>
                </c:pt>
                <c:pt idx="450">
                  <c:v>42.595159461238836</c:v>
                </c:pt>
                <c:pt idx="451">
                  <c:v>47.874005432615377</c:v>
                </c:pt>
                <c:pt idx="452">
                  <c:v>51.152851403991917</c:v>
                </c:pt>
                <c:pt idx="453">
                  <c:v>62.431697375368458</c:v>
                </c:pt>
                <c:pt idx="454">
                  <c:v>49.710543346744998</c:v>
                </c:pt>
                <c:pt idx="455">
                  <c:v>53.989389318120629</c:v>
                </c:pt>
                <c:pt idx="456">
                  <c:v>66.26823528949717</c:v>
                </c:pt>
                <c:pt idx="457">
                  <c:v>52.547081260873711</c:v>
                </c:pt>
                <c:pt idx="458">
                  <c:v>60.825927232250251</c:v>
                </c:pt>
                <c:pt idx="459">
                  <c:v>73.104773203625882</c:v>
                </c:pt>
                <c:pt idx="460">
                  <c:v>55.383619175002423</c:v>
                </c:pt>
                <c:pt idx="461">
                  <c:v>55.662465146378963</c:v>
                </c:pt>
                <c:pt idx="462">
                  <c:v>44.941311117755504</c:v>
                </c:pt>
                <c:pt idx="463">
                  <c:v>51.220157089132044</c:v>
                </c:pt>
                <c:pt idx="464">
                  <c:v>35.499003060507675</c:v>
                </c:pt>
                <c:pt idx="465">
                  <c:v>41.777849031884216</c:v>
                </c:pt>
                <c:pt idx="466">
                  <c:v>47.056695003260756</c:v>
                </c:pt>
                <c:pt idx="467">
                  <c:v>50.335540974637297</c:v>
                </c:pt>
                <c:pt idx="468">
                  <c:v>38.614386946013838</c:v>
                </c:pt>
                <c:pt idx="469">
                  <c:v>53.893232917389469</c:v>
                </c:pt>
                <c:pt idx="470">
                  <c:v>62.172078888766009</c:v>
                </c:pt>
                <c:pt idx="471">
                  <c:v>51.45092486014255</c:v>
                </c:pt>
                <c:pt idx="472">
                  <c:v>44.72977083151909</c:v>
                </c:pt>
                <c:pt idx="473">
                  <c:v>54.008616802895631</c:v>
                </c:pt>
                <c:pt idx="474">
                  <c:v>41.287462774271262</c:v>
                </c:pt>
                <c:pt idx="475">
                  <c:v>43.566308745647802</c:v>
                </c:pt>
                <c:pt idx="476">
                  <c:v>54.845154717024343</c:v>
                </c:pt>
                <c:pt idx="477">
                  <c:v>51.124000688400884</c:v>
                </c:pt>
                <c:pt idx="478">
                  <c:v>39.402846659777424</c:v>
                </c:pt>
                <c:pt idx="479">
                  <c:v>43.681692631153055</c:v>
                </c:pt>
                <c:pt idx="480">
                  <c:v>48.960538602529596</c:v>
                </c:pt>
                <c:pt idx="481">
                  <c:v>48.239384573906136</c:v>
                </c:pt>
                <c:pt idx="482">
                  <c:v>54.518230545282677</c:v>
                </c:pt>
                <c:pt idx="483">
                  <c:v>31.797076516659217</c:v>
                </c:pt>
                <c:pt idx="484">
                  <c:v>61.075922488034848</c:v>
                </c:pt>
                <c:pt idx="485">
                  <c:v>35.354768459411389</c:v>
                </c:pt>
                <c:pt idx="486">
                  <c:v>29.633614430787929</c:v>
                </c:pt>
                <c:pt idx="487">
                  <c:v>42.91246040216447</c:v>
                </c:pt>
                <c:pt idx="488">
                  <c:v>34.191306373540101</c:v>
                </c:pt>
                <c:pt idx="489">
                  <c:v>51.470152344916642</c:v>
                </c:pt>
                <c:pt idx="490">
                  <c:v>45.748998316293182</c:v>
                </c:pt>
                <c:pt idx="491">
                  <c:v>41.027844287669723</c:v>
                </c:pt>
                <c:pt idx="492">
                  <c:v>45.306690259046263</c:v>
                </c:pt>
                <c:pt idx="493">
                  <c:v>63.585536230421894</c:v>
                </c:pt>
                <c:pt idx="494">
                  <c:v>48.864382201798435</c:v>
                </c:pt>
                <c:pt idx="495">
                  <c:v>66.143228173174975</c:v>
                </c:pt>
                <c:pt idx="496">
                  <c:v>66.422074144551516</c:v>
                </c:pt>
                <c:pt idx="497">
                  <c:v>47.700920115928056</c:v>
                </c:pt>
                <c:pt idx="498">
                  <c:v>52.979766087303688</c:v>
                </c:pt>
                <c:pt idx="499">
                  <c:v>48.258612058680228</c:v>
                </c:pt>
                <c:pt idx="500">
                  <c:v>63.537458030056769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E15-4BEF-9F9A-C4251F37AD12}"/>
            </c:ext>
          </c:extLst>
        </c:ser>
        <c:ser>
          <c:idx val="6"/>
          <c:order val="6"/>
          <c:tx>
            <c:v>Gauss4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294.01969860560212</c:v>
                </c:pt>
                <c:pt idx="1">
                  <c:v>293.96969860560216</c:v>
                </c:pt>
                <c:pt idx="2">
                  <c:v>293.91969860560221</c:v>
                </c:pt>
                <c:pt idx="3">
                  <c:v>293.86969860560225</c:v>
                </c:pt>
                <c:pt idx="4">
                  <c:v>293.8196986056023</c:v>
                </c:pt>
                <c:pt idx="5">
                  <c:v>293.76969860560234</c:v>
                </c:pt>
                <c:pt idx="6">
                  <c:v>293.71969860560239</c:v>
                </c:pt>
                <c:pt idx="7">
                  <c:v>293.66969860560243</c:v>
                </c:pt>
                <c:pt idx="8">
                  <c:v>293.61969860560248</c:v>
                </c:pt>
                <c:pt idx="9">
                  <c:v>293.56969860560253</c:v>
                </c:pt>
                <c:pt idx="10">
                  <c:v>293.51969860560257</c:v>
                </c:pt>
                <c:pt idx="11">
                  <c:v>293.46969860560262</c:v>
                </c:pt>
                <c:pt idx="12">
                  <c:v>293.41969860560266</c:v>
                </c:pt>
                <c:pt idx="13">
                  <c:v>293.36969860560271</c:v>
                </c:pt>
                <c:pt idx="14">
                  <c:v>293.31969860560275</c:v>
                </c:pt>
                <c:pt idx="15">
                  <c:v>293.2696986056028</c:v>
                </c:pt>
                <c:pt idx="16">
                  <c:v>293.21969860560284</c:v>
                </c:pt>
                <c:pt idx="17">
                  <c:v>293.16969860560289</c:v>
                </c:pt>
                <c:pt idx="18">
                  <c:v>293.11969860560293</c:v>
                </c:pt>
                <c:pt idx="19">
                  <c:v>293.06969860560298</c:v>
                </c:pt>
                <c:pt idx="20">
                  <c:v>293.01969860560303</c:v>
                </c:pt>
                <c:pt idx="21">
                  <c:v>292.96969860560307</c:v>
                </c:pt>
                <c:pt idx="22">
                  <c:v>292.91969860560312</c:v>
                </c:pt>
                <c:pt idx="23">
                  <c:v>292.86969860560316</c:v>
                </c:pt>
                <c:pt idx="24">
                  <c:v>292.81969860560321</c:v>
                </c:pt>
                <c:pt idx="25">
                  <c:v>292.76969860560325</c:v>
                </c:pt>
                <c:pt idx="26">
                  <c:v>292.7196986056033</c:v>
                </c:pt>
                <c:pt idx="27">
                  <c:v>292.66969860560334</c:v>
                </c:pt>
                <c:pt idx="28">
                  <c:v>292.61969860560339</c:v>
                </c:pt>
                <c:pt idx="29">
                  <c:v>292.56969860560343</c:v>
                </c:pt>
                <c:pt idx="30">
                  <c:v>292.51969860560348</c:v>
                </c:pt>
                <c:pt idx="31">
                  <c:v>292.46969860560353</c:v>
                </c:pt>
                <c:pt idx="32">
                  <c:v>292.41969860560357</c:v>
                </c:pt>
                <c:pt idx="33">
                  <c:v>292.36969860560362</c:v>
                </c:pt>
                <c:pt idx="34">
                  <c:v>292.31969860560366</c:v>
                </c:pt>
                <c:pt idx="35">
                  <c:v>292.26969860560371</c:v>
                </c:pt>
                <c:pt idx="36">
                  <c:v>292.21969860560375</c:v>
                </c:pt>
                <c:pt idx="37">
                  <c:v>292.1696986056038</c:v>
                </c:pt>
                <c:pt idx="38">
                  <c:v>292.11969860560384</c:v>
                </c:pt>
                <c:pt idx="39">
                  <c:v>292.06969860560389</c:v>
                </c:pt>
                <c:pt idx="40">
                  <c:v>292.01969860560393</c:v>
                </c:pt>
                <c:pt idx="41">
                  <c:v>291.96969860560398</c:v>
                </c:pt>
                <c:pt idx="42">
                  <c:v>291.91969860560403</c:v>
                </c:pt>
                <c:pt idx="43">
                  <c:v>291.86969860560407</c:v>
                </c:pt>
                <c:pt idx="44">
                  <c:v>291.81969860560412</c:v>
                </c:pt>
                <c:pt idx="45">
                  <c:v>291.76969860560416</c:v>
                </c:pt>
                <c:pt idx="46">
                  <c:v>291.71969860560421</c:v>
                </c:pt>
                <c:pt idx="47">
                  <c:v>291.66969860560425</c:v>
                </c:pt>
                <c:pt idx="48">
                  <c:v>291.6196986056043</c:v>
                </c:pt>
                <c:pt idx="49">
                  <c:v>291.56969860560434</c:v>
                </c:pt>
                <c:pt idx="50">
                  <c:v>291.51969860560439</c:v>
                </c:pt>
                <c:pt idx="51">
                  <c:v>291.46969860560444</c:v>
                </c:pt>
                <c:pt idx="52">
                  <c:v>291.41969860560448</c:v>
                </c:pt>
                <c:pt idx="53">
                  <c:v>291.36969860560453</c:v>
                </c:pt>
                <c:pt idx="54">
                  <c:v>291.31969860560457</c:v>
                </c:pt>
                <c:pt idx="55">
                  <c:v>291.26969860560462</c:v>
                </c:pt>
                <c:pt idx="56">
                  <c:v>291.21969860560466</c:v>
                </c:pt>
                <c:pt idx="57">
                  <c:v>291.16969860560471</c:v>
                </c:pt>
                <c:pt idx="58">
                  <c:v>291.11969860560475</c:v>
                </c:pt>
                <c:pt idx="59">
                  <c:v>291.0696986056048</c:v>
                </c:pt>
                <c:pt idx="60">
                  <c:v>291.01969860560484</c:v>
                </c:pt>
                <c:pt idx="61">
                  <c:v>290.96969860560489</c:v>
                </c:pt>
                <c:pt idx="62">
                  <c:v>290.91969860560494</c:v>
                </c:pt>
                <c:pt idx="63">
                  <c:v>290.86969860560498</c:v>
                </c:pt>
                <c:pt idx="64">
                  <c:v>290.81969860560503</c:v>
                </c:pt>
                <c:pt idx="65">
                  <c:v>290.76969860560507</c:v>
                </c:pt>
                <c:pt idx="66">
                  <c:v>290.71969860560512</c:v>
                </c:pt>
                <c:pt idx="67">
                  <c:v>290.66969860560516</c:v>
                </c:pt>
                <c:pt idx="68">
                  <c:v>290.61969860560521</c:v>
                </c:pt>
                <c:pt idx="69">
                  <c:v>290.56969860560525</c:v>
                </c:pt>
                <c:pt idx="70">
                  <c:v>290.5196986056053</c:v>
                </c:pt>
                <c:pt idx="71">
                  <c:v>290.46969860560534</c:v>
                </c:pt>
                <c:pt idx="72">
                  <c:v>290.41969860560539</c:v>
                </c:pt>
                <c:pt idx="73">
                  <c:v>290.36969860560544</c:v>
                </c:pt>
                <c:pt idx="74">
                  <c:v>290.31969860560548</c:v>
                </c:pt>
                <c:pt idx="75">
                  <c:v>290.26969860560553</c:v>
                </c:pt>
                <c:pt idx="76">
                  <c:v>290.21969860560557</c:v>
                </c:pt>
                <c:pt idx="77">
                  <c:v>290.16969860560562</c:v>
                </c:pt>
                <c:pt idx="78">
                  <c:v>290.11969860560566</c:v>
                </c:pt>
                <c:pt idx="79">
                  <c:v>290.06969860560571</c:v>
                </c:pt>
                <c:pt idx="80">
                  <c:v>290.01969860560575</c:v>
                </c:pt>
                <c:pt idx="81">
                  <c:v>289.9696986056058</c:v>
                </c:pt>
                <c:pt idx="82">
                  <c:v>289.91969860560584</c:v>
                </c:pt>
                <c:pt idx="83">
                  <c:v>289.86969860560589</c:v>
                </c:pt>
                <c:pt idx="84">
                  <c:v>289.81969860560594</c:v>
                </c:pt>
                <c:pt idx="85">
                  <c:v>289.76969860560598</c:v>
                </c:pt>
                <c:pt idx="86">
                  <c:v>289.71969860560603</c:v>
                </c:pt>
                <c:pt idx="87">
                  <c:v>289.66969860560607</c:v>
                </c:pt>
                <c:pt idx="88">
                  <c:v>289.61969860560612</c:v>
                </c:pt>
                <c:pt idx="89">
                  <c:v>289.56969860560616</c:v>
                </c:pt>
                <c:pt idx="90">
                  <c:v>289.51969860560621</c:v>
                </c:pt>
                <c:pt idx="91">
                  <c:v>289.46969860560625</c:v>
                </c:pt>
                <c:pt idx="92">
                  <c:v>289.4196986056063</c:v>
                </c:pt>
                <c:pt idx="93">
                  <c:v>289.36969860560635</c:v>
                </c:pt>
                <c:pt idx="94">
                  <c:v>289.31969860560639</c:v>
                </c:pt>
                <c:pt idx="95">
                  <c:v>289.26969860560644</c:v>
                </c:pt>
                <c:pt idx="96">
                  <c:v>289.21969860560648</c:v>
                </c:pt>
                <c:pt idx="97">
                  <c:v>289.16969860560653</c:v>
                </c:pt>
                <c:pt idx="98">
                  <c:v>289.11969860560657</c:v>
                </c:pt>
                <c:pt idx="99">
                  <c:v>289.06969860560662</c:v>
                </c:pt>
                <c:pt idx="100">
                  <c:v>289.01969860560666</c:v>
                </c:pt>
                <c:pt idx="101">
                  <c:v>288.96969860560671</c:v>
                </c:pt>
                <c:pt idx="102">
                  <c:v>288.91969860560675</c:v>
                </c:pt>
                <c:pt idx="103">
                  <c:v>288.8696986056068</c:v>
                </c:pt>
                <c:pt idx="104">
                  <c:v>288.81969860560685</c:v>
                </c:pt>
                <c:pt idx="105">
                  <c:v>288.76969860560689</c:v>
                </c:pt>
                <c:pt idx="106">
                  <c:v>288.71969860560694</c:v>
                </c:pt>
                <c:pt idx="107">
                  <c:v>288.66969860560698</c:v>
                </c:pt>
                <c:pt idx="108">
                  <c:v>288.61969860560703</c:v>
                </c:pt>
                <c:pt idx="109">
                  <c:v>288.56969860560707</c:v>
                </c:pt>
                <c:pt idx="110">
                  <c:v>288.51969860560712</c:v>
                </c:pt>
                <c:pt idx="111">
                  <c:v>288.46969860560716</c:v>
                </c:pt>
                <c:pt idx="112">
                  <c:v>288.41969860560721</c:v>
                </c:pt>
                <c:pt idx="113">
                  <c:v>288.36969860560725</c:v>
                </c:pt>
                <c:pt idx="114">
                  <c:v>288.3196986056073</c:v>
                </c:pt>
                <c:pt idx="115">
                  <c:v>288.26969860560735</c:v>
                </c:pt>
                <c:pt idx="116">
                  <c:v>288.21969860560739</c:v>
                </c:pt>
                <c:pt idx="117">
                  <c:v>288.16969860560744</c:v>
                </c:pt>
                <c:pt idx="118">
                  <c:v>288.11969860560748</c:v>
                </c:pt>
                <c:pt idx="119">
                  <c:v>288.06969860560753</c:v>
                </c:pt>
                <c:pt idx="120">
                  <c:v>288.01969860560757</c:v>
                </c:pt>
                <c:pt idx="121">
                  <c:v>287.96969860560762</c:v>
                </c:pt>
                <c:pt idx="122">
                  <c:v>287.91969860560766</c:v>
                </c:pt>
                <c:pt idx="123">
                  <c:v>287.86969860560771</c:v>
                </c:pt>
                <c:pt idx="124">
                  <c:v>287.81969860560775</c:v>
                </c:pt>
                <c:pt idx="125">
                  <c:v>287.7696986056078</c:v>
                </c:pt>
                <c:pt idx="126">
                  <c:v>287.71969860560785</c:v>
                </c:pt>
                <c:pt idx="127">
                  <c:v>287.66969860560789</c:v>
                </c:pt>
                <c:pt idx="128">
                  <c:v>287.61969860560794</c:v>
                </c:pt>
                <c:pt idx="129">
                  <c:v>287.56969860560798</c:v>
                </c:pt>
                <c:pt idx="130">
                  <c:v>287.51969860560803</c:v>
                </c:pt>
                <c:pt idx="131">
                  <c:v>287.46969860560807</c:v>
                </c:pt>
                <c:pt idx="132">
                  <c:v>287.41969860560812</c:v>
                </c:pt>
                <c:pt idx="133">
                  <c:v>287.36969860560816</c:v>
                </c:pt>
                <c:pt idx="134">
                  <c:v>287.31969860560821</c:v>
                </c:pt>
                <c:pt idx="135">
                  <c:v>287.26969860560826</c:v>
                </c:pt>
                <c:pt idx="136">
                  <c:v>287.2196986056083</c:v>
                </c:pt>
                <c:pt idx="137">
                  <c:v>287.16969860560835</c:v>
                </c:pt>
                <c:pt idx="138">
                  <c:v>287.11969860560839</c:v>
                </c:pt>
                <c:pt idx="139">
                  <c:v>287.06969860560844</c:v>
                </c:pt>
                <c:pt idx="140">
                  <c:v>287.01969860560848</c:v>
                </c:pt>
                <c:pt idx="141">
                  <c:v>286.96969860560853</c:v>
                </c:pt>
                <c:pt idx="142">
                  <c:v>286.91969860560857</c:v>
                </c:pt>
                <c:pt idx="143">
                  <c:v>286.86969860560862</c:v>
                </c:pt>
                <c:pt idx="144">
                  <c:v>286.81969860560866</c:v>
                </c:pt>
                <c:pt idx="145">
                  <c:v>286.76969860560871</c:v>
                </c:pt>
                <c:pt idx="146">
                  <c:v>286.71969860560876</c:v>
                </c:pt>
                <c:pt idx="147">
                  <c:v>286.6696986056088</c:v>
                </c:pt>
                <c:pt idx="148">
                  <c:v>286.61969860560885</c:v>
                </c:pt>
                <c:pt idx="149">
                  <c:v>286.56969860560889</c:v>
                </c:pt>
                <c:pt idx="150">
                  <c:v>286.51969860560894</c:v>
                </c:pt>
                <c:pt idx="151">
                  <c:v>286.46969860560898</c:v>
                </c:pt>
                <c:pt idx="152">
                  <c:v>286.41969860560903</c:v>
                </c:pt>
                <c:pt idx="153">
                  <c:v>286.36969860560907</c:v>
                </c:pt>
                <c:pt idx="154">
                  <c:v>286.31969860560912</c:v>
                </c:pt>
                <c:pt idx="155">
                  <c:v>286.26969860560916</c:v>
                </c:pt>
                <c:pt idx="156">
                  <c:v>286.21969860560921</c:v>
                </c:pt>
                <c:pt idx="157">
                  <c:v>286.16969860560926</c:v>
                </c:pt>
                <c:pt idx="158">
                  <c:v>286.1196986056093</c:v>
                </c:pt>
                <c:pt idx="159">
                  <c:v>286.06969860560935</c:v>
                </c:pt>
                <c:pt idx="160">
                  <c:v>286.01969860560939</c:v>
                </c:pt>
                <c:pt idx="161">
                  <c:v>285.96969860560944</c:v>
                </c:pt>
                <c:pt idx="162">
                  <c:v>285.91969860560948</c:v>
                </c:pt>
                <c:pt idx="163">
                  <c:v>285.86969860560953</c:v>
                </c:pt>
                <c:pt idx="164">
                  <c:v>285.81969860560957</c:v>
                </c:pt>
                <c:pt idx="165">
                  <c:v>285.76969860560962</c:v>
                </c:pt>
                <c:pt idx="166">
                  <c:v>285.71969860560966</c:v>
                </c:pt>
                <c:pt idx="167">
                  <c:v>285.66969860560971</c:v>
                </c:pt>
                <c:pt idx="168">
                  <c:v>285.61969860560976</c:v>
                </c:pt>
                <c:pt idx="169">
                  <c:v>285.5696986056098</c:v>
                </c:pt>
                <c:pt idx="170">
                  <c:v>285.51969860560985</c:v>
                </c:pt>
                <c:pt idx="171">
                  <c:v>285.46969860560989</c:v>
                </c:pt>
                <c:pt idx="172">
                  <c:v>285.41969860560994</c:v>
                </c:pt>
                <c:pt idx="173">
                  <c:v>285.36969860560998</c:v>
                </c:pt>
                <c:pt idx="174">
                  <c:v>285.31969860561003</c:v>
                </c:pt>
                <c:pt idx="175">
                  <c:v>285.26969860561007</c:v>
                </c:pt>
                <c:pt idx="176">
                  <c:v>285.21969860561012</c:v>
                </c:pt>
                <c:pt idx="177">
                  <c:v>285.16969860561017</c:v>
                </c:pt>
                <c:pt idx="178">
                  <c:v>285.11969860561021</c:v>
                </c:pt>
                <c:pt idx="179">
                  <c:v>285.06969860561026</c:v>
                </c:pt>
                <c:pt idx="180">
                  <c:v>285.0196986056103</c:v>
                </c:pt>
                <c:pt idx="181">
                  <c:v>284.96969860561035</c:v>
                </c:pt>
                <c:pt idx="182">
                  <c:v>284.91969860561039</c:v>
                </c:pt>
                <c:pt idx="183">
                  <c:v>284.86969860561044</c:v>
                </c:pt>
                <c:pt idx="184">
                  <c:v>284.81969860561048</c:v>
                </c:pt>
                <c:pt idx="185">
                  <c:v>284.76969860561053</c:v>
                </c:pt>
                <c:pt idx="186">
                  <c:v>284.71969860561057</c:v>
                </c:pt>
                <c:pt idx="187">
                  <c:v>284.66969860561062</c:v>
                </c:pt>
                <c:pt idx="188">
                  <c:v>284.61969860561067</c:v>
                </c:pt>
                <c:pt idx="189">
                  <c:v>284.56969860561071</c:v>
                </c:pt>
                <c:pt idx="190">
                  <c:v>284.51969860561076</c:v>
                </c:pt>
                <c:pt idx="191">
                  <c:v>284.4696986056108</c:v>
                </c:pt>
                <c:pt idx="192">
                  <c:v>284.41969860561085</c:v>
                </c:pt>
                <c:pt idx="193">
                  <c:v>284.36969860561089</c:v>
                </c:pt>
                <c:pt idx="194">
                  <c:v>284.31969860561094</c:v>
                </c:pt>
                <c:pt idx="195">
                  <c:v>284.26969860561098</c:v>
                </c:pt>
                <c:pt idx="196">
                  <c:v>284.21969860561103</c:v>
                </c:pt>
                <c:pt idx="197">
                  <c:v>284.16969860561107</c:v>
                </c:pt>
                <c:pt idx="198">
                  <c:v>284.11969860561112</c:v>
                </c:pt>
                <c:pt idx="199">
                  <c:v>284.06969860561117</c:v>
                </c:pt>
                <c:pt idx="200">
                  <c:v>284.01969860561121</c:v>
                </c:pt>
                <c:pt idx="201">
                  <c:v>283.96969860561126</c:v>
                </c:pt>
                <c:pt idx="202">
                  <c:v>283.9196986056113</c:v>
                </c:pt>
                <c:pt idx="203">
                  <c:v>283.86969860561135</c:v>
                </c:pt>
                <c:pt idx="204">
                  <c:v>283.81969860561139</c:v>
                </c:pt>
                <c:pt idx="205">
                  <c:v>283.76969860561144</c:v>
                </c:pt>
                <c:pt idx="206">
                  <c:v>283.71969860561148</c:v>
                </c:pt>
                <c:pt idx="207">
                  <c:v>283.66969860561153</c:v>
                </c:pt>
                <c:pt idx="208">
                  <c:v>283.61969860561157</c:v>
                </c:pt>
                <c:pt idx="209">
                  <c:v>283.56969860561162</c:v>
                </c:pt>
                <c:pt idx="210">
                  <c:v>283.51969860561167</c:v>
                </c:pt>
                <c:pt idx="211">
                  <c:v>283.46969860561171</c:v>
                </c:pt>
                <c:pt idx="212">
                  <c:v>283.41969860561176</c:v>
                </c:pt>
                <c:pt idx="213">
                  <c:v>283.3696986056118</c:v>
                </c:pt>
                <c:pt idx="214">
                  <c:v>283.31969860561185</c:v>
                </c:pt>
                <c:pt idx="215">
                  <c:v>283.26969860561189</c:v>
                </c:pt>
                <c:pt idx="216">
                  <c:v>283.21969860561194</c:v>
                </c:pt>
                <c:pt idx="217">
                  <c:v>283.16969860561198</c:v>
                </c:pt>
                <c:pt idx="218">
                  <c:v>283.11969860561203</c:v>
                </c:pt>
                <c:pt idx="219">
                  <c:v>283.06969860561207</c:v>
                </c:pt>
                <c:pt idx="220">
                  <c:v>283.01969860561212</c:v>
                </c:pt>
                <c:pt idx="221">
                  <c:v>282.96969860561217</c:v>
                </c:pt>
                <c:pt idx="222">
                  <c:v>282.91969860561221</c:v>
                </c:pt>
                <c:pt idx="223">
                  <c:v>282.86969860561226</c:v>
                </c:pt>
                <c:pt idx="224">
                  <c:v>282.8196986056123</c:v>
                </c:pt>
                <c:pt idx="225">
                  <c:v>282.76969860561235</c:v>
                </c:pt>
                <c:pt idx="226">
                  <c:v>282.71969860561239</c:v>
                </c:pt>
                <c:pt idx="227">
                  <c:v>282.66969860561244</c:v>
                </c:pt>
                <c:pt idx="228">
                  <c:v>282.61969860561248</c:v>
                </c:pt>
                <c:pt idx="229">
                  <c:v>282.56969860561253</c:v>
                </c:pt>
                <c:pt idx="230">
                  <c:v>282.51969860561258</c:v>
                </c:pt>
                <c:pt idx="231">
                  <c:v>282.46969860561262</c:v>
                </c:pt>
                <c:pt idx="232">
                  <c:v>282.41969860561267</c:v>
                </c:pt>
                <c:pt idx="233">
                  <c:v>282.36969860561271</c:v>
                </c:pt>
                <c:pt idx="234">
                  <c:v>282.31969860561276</c:v>
                </c:pt>
                <c:pt idx="235">
                  <c:v>282.2696986056128</c:v>
                </c:pt>
                <c:pt idx="236">
                  <c:v>282.21969860561285</c:v>
                </c:pt>
                <c:pt idx="237">
                  <c:v>282.16969860561289</c:v>
                </c:pt>
                <c:pt idx="238">
                  <c:v>282.11969860561294</c:v>
                </c:pt>
                <c:pt idx="239">
                  <c:v>282.06969860561298</c:v>
                </c:pt>
                <c:pt idx="240">
                  <c:v>282.01969860561303</c:v>
                </c:pt>
                <c:pt idx="241">
                  <c:v>281.96969860561308</c:v>
                </c:pt>
                <c:pt idx="242">
                  <c:v>281.91969860561312</c:v>
                </c:pt>
                <c:pt idx="243">
                  <c:v>281.86969860561317</c:v>
                </c:pt>
                <c:pt idx="244">
                  <c:v>281.81969860561321</c:v>
                </c:pt>
                <c:pt idx="245">
                  <c:v>281.76969860561326</c:v>
                </c:pt>
                <c:pt idx="246">
                  <c:v>281.7196986056133</c:v>
                </c:pt>
                <c:pt idx="247">
                  <c:v>281.66969860561335</c:v>
                </c:pt>
                <c:pt idx="248">
                  <c:v>281.61969860561339</c:v>
                </c:pt>
                <c:pt idx="249">
                  <c:v>281.56969860561344</c:v>
                </c:pt>
                <c:pt idx="250">
                  <c:v>281.51969860561348</c:v>
                </c:pt>
                <c:pt idx="251">
                  <c:v>281.46969860561353</c:v>
                </c:pt>
                <c:pt idx="252">
                  <c:v>281.41969860561358</c:v>
                </c:pt>
                <c:pt idx="253">
                  <c:v>281.36969860561362</c:v>
                </c:pt>
                <c:pt idx="254">
                  <c:v>281.31969860561367</c:v>
                </c:pt>
                <c:pt idx="255">
                  <c:v>281.26969860561371</c:v>
                </c:pt>
                <c:pt idx="256">
                  <c:v>281.21969860561376</c:v>
                </c:pt>
                <c:pt idx="257">
                  <c:v>281.1696986056138</c:v>
                </c:pt>
                <c:pt idx="258">
                  <c:v>281.11969860561385</c:v>
                </c:pt>
                <c:pt idx="259">
                  <c:v>281.06969860561389</c:v>
                </c:pt>
                <c:pt idx="260">
                  <c:v>281.01969860561394</c:v>
                </c:pt>
                <c:pt idx="261">
                  <c:v>280.96969860561398</c:v>
                </c:pt>
                <c:pt idx="262">
                  <c:v>280.91969860561403</c:v>
                </c:pt>
                <c:pt idx="263">
                  <c:v>280.86969860561408</c:v>
                </c:pt>
                <c:pt idx="264">
                  <c:v>280.81969860561412</c:v>
                </c:pt>
                <c:pt idx="265">
                  <c:v>280.76969860561417</c:v>
                </c:pt>
                <c:pt idx="266">
                  <c:v>280.71969860561421</c:v>
                </c:pt>
                <c:pt idx="267">
                  <c:v>280.66969860561426</c:v>
                </c:pt>
                <c:pt idx="268">
                  <c:v>280.6196986056143</c:v>
                </c:pt>
                <c:pt idx="269">
                  <c:v>280.56969860561435</c:v>
                </c:pt>
                <c:pt idx="270">
                  <c:v>280.51969860561439</c:v>
                </c:pt>
                <c:pt idx="271">
                  <c:v>280.46969860561444</c:v>
                </c:pt>
                <c:pt idx="272">
                  <c:v>280.41969860561449</c:v>
                </c:pt>
                <c:pt idx="273">
                  <c:v>280.36969860561453</c:v>
                </c:pt>
                <c:pt idx="274">
                  <c:v>280.31969860561458</c:v>
                </c:pt>
                <c:pt idx="275">
                  <c:v>280.26969860561462</c:v>
                </c:pt>
                <c:pt idx="276">
                  <c:v>280.21969860561467</c:v>
                </c:pt>
                <c:pt idx="277">
                  <c:v>280.16969860561471</c:v>
                </c:pt>
                <c:pt idx="278">
                  <c:v>280.11969860561476</c:v>
                </c:pt>
                <c:pt idx="279">
                  <c:v>280.0696986056148</c:v>
                </c:pt>
                <c:pt idx="280">
                  <c:v>280.01969860561485</c:v>
                </c:pt>
                <c:pt idx="281">
                  <c:v>279.96969860561489</c:v>
                </c:pt>
                <c:pt idx="282">
                  <c:v>279.91969860561494</c:v>
                </c:pt>
                <c:pt idx="283">
                  <c:v>279.86969860561499</c:v>
                </c:pt>
                <c:pt idx="284">
                  <c:v>279.81969860561503</c:v>
                </c:pt>
                <c:pt idx="285">
                  <c:v>279.76969860561508</c:v>
                </c:pt>
                <c:pt idx="286">
                  <c:v>279.71969860561512</c:v>
                </c:pt>
                <c:pt idx="287">
                  <c:v>279.66969860561517</c:v>
                </c:pt>
                <c:pt idx="288">
                  <c:v>279.61969860561521</c:v>
                </c:pt>
                <c:pt idx="289">
                  <c:v>279.56969860561526</c:v>
                </c:pt>
                <c:pt idx="290">
                  <c:v>279.5196986056153</c:v>
                </c:pt>
                <c:pt idx="291">
                  <c:v>279.46969860561535</c:v>
                </c:pt>
                <c:pt idx="292">
                  <c:v>279.41969860561539</c:v>
                </c:pt>
                <c:pt idx="293">
                  <c:v>279.36969860561544</c:v>
                </c:pt>
                <c:pt idx="294">
                  <c:v>279.31969860561549</c:v>
                </c:pt>
                <c:pt idx="295">
                  <c:v>279.26969860561553</c:v>
                </c:pt>
                <c:pt idx="296">
                  <c:v>279.21969860561558</c:v>
                </c:pt>
                <c:pt idx="297">
                  <c:v>279.16969860561562</c:v>
                </c:pt>
                <c:pt idx="298">
                  <c:v>279.11969860561567</c:v>
                </c:pt>
                <c:pt idx="299">
                  <c:v>279.06969860561571</c:v>
                </c:pt>
                <c:pt idx="300">
                  <c:v>279.01969860561576</c:v>
                </c:pt>
                <c:pt idx="301">
                  <c:v>278.9696986056158</c:v>
                </c:pt>
                <c:pt idx="302">
                  <c:v>278.91969860561585</c:v>
                </c:pt>
                <c:pt idx="303">
                  <c:v>278.86969860561589</c:v>
                </c:pt>
                <c:pt idx="304">
                  <c:v>278.81969860561594</c:v>
                </c:pt>
                <c:pt idx="305">
                  <c:v>278.76969860561599</c:v>
                </c:pt>
                <c:pt idx="306">
                  <c:v>278.71969860561603</c:v>
                </c:pt>
                <c:pt idx="307">
                  <c:v>278.66969860561608</c:v>
                </c:pt>
                <c:pt idx="308">
                  <c:v>278.61969860561612</c:v>
                </c:pt>
                <c:pt idx="309">
                  <c:v>278.56969860561617</c:v>
                </c:pt>
                <c:pt idx="310">
                  <c:v>278.51969860561621</c:v>
                </c:pt>
                <c:pt idx="311">
                  <c:v>278.46969860561626</c:v>
                </c:pt>
                <c:pt idx="312">
                  <c:v>278.4196986056163</c:v>
                </c:pt>
                <c:pt idx="313">
                  <c:v>278.36969860561635</c:v>
                </c:pt>
                <c:pt idx="314">
                  <c:v>278.3196986056164</c:v>
                </c:pt>
                <c:pt idx="315">
                  <c:v>278.26969860561644</c:v>
                </c:pt>
                <c:pt idx="316">
                  <c:v>278.21969860561649</c:v>
                </c:pt>
                <c:pt idx="317">
                  <c:v>278.16969860561653</c:v>
                </c:pt>
                <c:pt idx="318">
                  <c:v>278.11969860561658</c:v>
                </c:pt>
                <c:pt idx="319">
                  <c:v>278.06969860561662</c:v>
                </c:pt>
                <c:pt idx="320">
                  <c:v>278.01969860561667</c:v>
                </c:pt>
                <c:pt idx="321">
                  <c:v>277.96969860561671</c:v>
                </c:pt>
                <c:pt idx="322">
                  <c:v>277.91969860561676</c:v>
                </c:pt>
                <c:pt idx="323">
                  <c:v>277.8696986056168</c:v>
                </c:pt>
                <c:pt idx="324">
                  <c:v>277.81969860561685</c:v>
                </c:pt>
                <c:pt idx="325">
                  <c:v>277.7696986056169</c:v>
                </c:pt>
                <c:pt idx="326">
                  <c:v>277.71969860561694</c:v>
                </c:pt>
                <c:pt idx="327">
                  <c:v>277.66969860561699</c:v>
                </c:pt>
                <c:pt idx="328">
                  <c:v>277.61969860561703</c:v>
                </c:pt>
                <c:pt idx="329">
                  <c:v>277.56969860561708</c:v>
                </c:pt>
                <c:pt idx="330">
                  <c:v>277.51969860561712</c:v>
                </c:pt>
                <c:pt idx="331">
                  <c:v>277.46969860561717</c:v>
                </c:pt>
                <c:pt idx="332">
                  <c:v>277.41969860561721</c:v>
                </c:pt>
                <c:pt idx="333">
                  <c:v>277.36969860561726</c:v>
                </c:pt>
                <c:pt idx="334">
                  <c:v>277.3196986056173</c:v>
                </c:pt>
                <c:pt idx="335">
                  <c:v>277.26969860561735</c:v>
                </c:pt>
                <c:pt idx="336">
                  <c:v>277.2196986056174</c:v>
                </c:pt>
                <c:pt idx="337">
                  <c:v>277.16969860561744</c:v>
                </c:pt>
                <c:pt idx="338">
                  <c:v>277.11969860561749</c:v>
                </c:pt>
                <c:pt idx="339">
                  <c:v>277.06969860561753</c:v>
                </c:pt>
                <c:pt idx="340">
                  <c:v>277.01969860561758</c:v>
                </c:pt>
                <c:pt idx="341">
                  <c:v>276.96969860561762</c:v>
                </c:pt>
                <c:pt idx="342">
                  <c:v>276.91969860561767</c:v>
                </c:pt>
                <c:pt idx="343">
                  <c:v>276.86969860561771</c:v>
                </c:pt>
                <c:pt idx="344">
                  <c:v>276.81969860561776</c:v>
                </c:pt>
                <c:pt idx="345">
                  <c:v>276.7696986056178</c:v>
                </c:pt>
                <c:pt idx="346">
                  <c:v>276.71969860561785</c:v>
                </c:pt>
                <c:pt idx="347">
                  <c:v>276.6696986056179</c:v>
                </c:pt>
                <c:pt idx="348">
                  <c:v>276.61969860561794</c:v>
                </c:pt>
                <c:pt idx="349">
                  <c:v>276.56969860561799</c:v>
                </c:pt>
                <c:pt idx="350">
                  <c:v>276.51969860561803</c:v>
                </c:pt>
                <c:pt idx="351">
                  <c:v>276.46969860561808</c:v>
                </c:pt>
                <c:pt idx="352">
                  <c:v>276.41969860561812</c:v>
                </c:pt>
                <c:pt idx="353">
                  <c:v>276.36969860561817</c:v>
                </c:pt>
                <c:pt idx="354">
                  <c:v>276.31969860561821</c:v>
                </c:pt>
                <c:pt idx="355">
                  <c:v>276.26969860561826</c:v>
                </c:pt>
                <c:pt idx="356">
                  <c:v>276.21969860561831</c:v>
                </c:pt>
                <c:pt idx="357">
                  <c:v>276.16969860561835</c:v>
                </c:pt>
                <c:pt idx="358">
                  <c:v>276.1196986056184</c:v>
                </c:pt>
                <c:pt idx="359">
                  <c:v>276.06969860561844</c:v>
                </c:pt>
                <c:pt idx="360">
                  <c:v>276.01969860561849</c:v>
                </c:pt>
                <c:pt idx="361">
                  <c:v>275.96969860561853</c:v>
                </c:pt>
                <c:pt idx="362">
                  <c:v>275.91969860561858</c:v>
                </c:pt>
                <c:pt idx="363">
                  <c:v>275.86969860561862</c:v>
                </c:pt>
                <c:pt idx="364">
                  <c:v>275.81969860561867</c:v>
                </c:pt>
                <c:pt idx="365">
                  <c:v>275.76969860561871</c:v>
                </c:pt>
                <c:pt idx="366">
                  <c:v>275.71969860561876</c:v>
                </c:pt>
                <c:pt idx="367">
                  <c:v>275.66969860561881</c:v>
                </c:pt>
                <c:pt idx="368">
                  <c:v>275.61969860561885</c:v>
                </c:pt>
                <c:pt idx="369">
                  <c:v>275.5696986056189</c:v>
                </c:pt>
                <c:pt idx="370">
                  <c:v>275.51969860561894</c:v>
                </c:pt>
                <c:pt idx="371">
                  <c:v>275.46969860561899</c:v>
                </c:pt>
                <c:pt idx="372">
                  <c:v>275.41969860561903</c:v>
                </c:pt>
                <c:pt idx="373">
                  <c:v>275.36969860561908</c:v>
                </c:pt>
                <c:pt idx="374">
                  <c:v>275.31969860561912</c:v>
                </c:pt>
                <c:pt idx="375">
                  <c:v>275.26969860561917</c:v>
                </c:pt>
                <c:pt idx="376">
                  <c:v>275.21969860561921</c:v>
                </c:pt>
                <c:pt idx="377">
                  <c:v>275.16969860561926</c:v>
                </c:pt>
                <c:pt idx="378">
                  <c:v>275.11969860561931</c:v>
                </c:pt>
                <c:pt idx="379">
                  <c:v>275.06969860561935</c:v>
                </c:pt>
                <c:pt idx="380">
                  <c:v>275.0196986056194</c:v>
                </c:pt>
                <c:pt idx="381">
                  <c:v>274.96969860561944</c:v>
                </c:pt>
                <c:pt idx="382">
                  <c:v>274.91969860561949</c:v>
                </c:pt>
                <c:pt idx="383">
                  <c:v>274.86969860561953</c:v>
                </c:pt>
                <c:pt idx="384">
                  <c:v>274.81969860561958</c:v>
                </c:pt>
                <c:pt idx="385">
                  <c:v>274.76969860561962</c:v>
                </c:pt>
                <c:pt idx="386">
                  <c:v>274.71969860561967</c:v>
                </c:pt>
                <c:pt idx="387">
                  <c:v>274.66969860561971</c:v>
                </c:pt>
                <c:pt idx="388">
                  <c:v>274.61969860561976</c:v>
                </c:pt>
                <c:pt idx="389">
                  <c:v>274.56969860561981</c:v>
                </c:pt>
                <c:pt idx="390">
                  <c:v>274.51969860561985</c:v>
                </c:pt>
                <c:pt idx="391">
                  <c:v>274.4696986056199</c:v>
                </c:pt>
                <c:pt idx="392">
                  <c:v>274.41969860561994</c:v>
                </c:pt>
                <c:pt idx="393">
                  <c:v>274.36969860561999</c:v>
                </c:pt>
                <c:pt idx="394">
                  <c:v>274.31969860562003</c:v>
                </c:pt>
                <c:pt idx="395">
                  <c:v>274.26969860562008</c:v>
                </c:pt>
                <c:pt idx="396">
                  <c:v>274.21969860562012</c:v>
                </c:pt>
                <c:pt idx="397">
                  <c:v>274.16969860562017</c:v>
                </c:pt>
                <c:pt idx="398">
                  <c:v>274.11969860562021</c:v>
                </c:pt>
                <c:pt idx="399">
                  <c:v>274.06969860562026</c:v>
                </c:pt>
                <c:pt idx="400">
                  <c:v>274.01969860562031</c:v>
                </c:pt>
                <c:pt idx="401">
                  <c:v>273.96969860562035</c:v>
                </c:pt>
                <c:pt idx="402">
                  <c:v>273.9196986056204</c:v>
                </c:pt>
                <c:pt idx="403">
                  <c:v>273.86969860562044</c:v>
                </c:pt>
                <c:pt idx="404">
                  <c:v>273.81969860562049</c:v>
                </c:pt>
                <c:pt idx="405">
                  <c:v>273.76969860562053</c:v>
                </c:pt>
                <c:pt idx="406">
                  <c:v>273.71969860562058</c:v>
                </c:pt>
                <c:pt idx="407">
                  <c:v>273.66969860562062</c:v>
                </c:pt>
                <c:pt idx="408">
                  <c:v>273.61969860562067</c:v>
                </c:pt>
                <c:pt idx="409">
                  <c:v>273.56969860562072</c:v>
                </c:pt>
                <c:pt idx="410">
                  <c:v>273.51969860562076</c:v>
                </c:pt>
                <c:pt idx="411">
                  <c:v>273.46969860562081</c:v>
                </c:pt>
                <c:pt idx="412">
                  <c:v>273.41969860562085</c:v>
                </c:pt>
                <c:pt idx="413">
                  <c:v>273.3696986056209</c:v>
                </c:pt>
                <c:pt idx="414">
                  <c:v>273.31969860562094</c:v>
                </c:pt>
                <c:pt idx="415">
                  <c:v>273.26969860562099</c:v>
                </c:pt>
                <c:pt idx="416">
                  <c:v>273.21969860562103</c:v>
                </c:pt>
                <c:pt idx="417">
                  <c:v>273.16969860562108</c:v>
                </c:pt>
                <c:pt idx="418">
                  <c:v>273.11969860562112</c:v>
                </c:pt>
                <c:pt idx="419">
                  <c:v>273.06969860562117</c:v>
                </c:pt>
                <c:pt idx="420">
                  <c:v>273.01969860562122</c:v>
                </c:pt>
                <c:pt idx="421">
                  <c:v>272.96969860562126</c:v>
                </c:pt>
                <c:pt idx="422">
                  <c:v>272.91969860562131</c:v>
                </c:pt>
                <c:pt idx="423">
                  <c:v>272.86969860562135</c:v>
                </c:pt>
                <c:pt idx="424">
                  <c:v>272.8196986056214</c:v>
                </c:pt>
                <c:pt idx="425">
                  <c:v>272.76969860562144</c:v>
                </c:pt>
                <c:pt idx="426">
                  <c:v>272.71969860562149</c:v>
                </c:pt>
                <c:pt idx="427">
                  <c:v>272.66969860562153</c:v>
                </c:pt>
                <c:pt idx="428">
                  <c:v>272.61969860562158</c:v>
                </c:pt>
                <c:pt idx="429">
                  <c:v>272.56969860562162</c:v>
                </c:pt>
                <c:pt idx="430">
                  <c:v>272.51969860562167</c:v>
                </c:pt>
                <c:pt idx="431">
                  <c:v>272.46969860562172</c:v>
                </c:pt>
                <c:pt idx="432">
                  <c:v>272.41969860562176</c:v>
                </c:pt>
                <c:pt idx="433">
                  <c:v>272.36969860562181</c:v>
                </c:pt>
                <c:pt idx="434">
                  <c:v>272.31969860562185</c:v>
                </c:pt>
                <c:pt idx="435">
                  <c:v>272.2696986056219</c:v>
                </c:pt>
                <c:pt idx="436">
                  <c:v>272.21969860562194</c:v>
                </c:pt>
                <c:pt idx="437">
                  <c:v>272.16969860562199</c:v>
                </c:pt>
                <c:pt idx="438">
                  <c:v>272.11969860562203</c:v>
                </c:pt>
                <c:pt idx="439">
                  <c:v>272.06969860562208</c:v>
                </c:pt>
                <c:pt idx="440">
                  <c:v>272.01969860562212</c:v>
                </c:pt>
                <c:pt idx="441">
                  <c:v>271.96969860562217</c:v>
                </c:pt>
                <c:pt idx="442">
                  <c:v>271.91969860562222</c:v>
                </c:pt>
                <c:pt idx="443">
                  <c:v>271.86969860562226</c:v>
                </c:pt>
                <c:pt idx="444">
                  <c:v>271.81969860562231</c:v>
                </c:pt>
                <c:pt idx="445">
                  <c:v>271.76969860562235</c:v>
                </c:pt>
                <c:pt idx="446">
                  <c:v>271.7196986056224</c:v>
                </c:pt>
                <c:pt idx="447">
                  <c:v>271.66969860562244</c:v>
                </c:pt>
                <c:pt idx="448">
                  <c:v>271.61969860562249</c:v>
                </c:pt>
                <c:pt idx="449">
                  <c:v>271.56969860562253</c:v>
                </c:pt>
                <c:pt idx="450">
                  <c:v>271.51969860562258</c:v>
                </c:pt>
                <c:pt idx="451">
                  <c:v>271.46969860562263</c:v>
                </c:pt>
                <c:pt idx="452">
                  <c:v>271.41969860562267</c:v>
                </c:pt>
                <c:pt idx="453">
                  <c:v>271.36969860562272</c:v>
                </c:pt>
                <c:pt idx="454">
                  <c:v>271.31969860562276</c:v>
                </c:pt>
                <c:pt idx="455">
                  <c:v>271.26969860562281</c:v>
                </c:pt>
                <c:pt idx="456">
                  <c:v>271.21969860562285</c:v>
                </c:pt>
                <c:pt idx="457">
                  <c:v>271.1696986056229</c:v>
                </c:pt>
                <c:pt idx="458">
                  <c:v>271.11969860562294</c:v>
                </c:pt>
                <c:pt idx="459">
                  <c:v>271.06969860562299</c:v>
                </c:pt>
                <c:pt idx="460">
                  <c:v>271.01969860562303</c:v>
                </c:pt>
                <c:pt idx="461">
                  <c:v>270.96969860562308</c:v>
                </c:pt>
                <c:pt idx="462">
                  <c:v>270.91969860562313</c:v>
                </c:pt>
                <c:pt idx="463">
                  <c:v>270.86969860562317</c:v>
                </c:pt>
                <c:pt idx="464">
                  <c:v>270.81969860562322</c:v>
                </c:pt>
                <c:pt idx="465">
                  <c:v>270.76969860562326</c:v>
                </c:pt>
                <c:pt idx="466">
                  <c:v>270.71969860562331</c:v>
                </c:pt>
                <c:pt idx="467">
                  <c:v>270.66969860562335</c:v>
                </c:pt>
                <c:pt idx="468">
                  <c:v>270.6196986056234</c:v>
                </c:pt>
                <c:pt idx="469">
                  <c:v>270.56969860562344</c:v>
                </c:pt>
                <c:pt idx="470">
                  <c:v>270.51969860562349</c:v>
                </c:pt>
                <c:pt idx="471">
                  <c:v>270.46969860562353</c:v>
                </c:pt>
                <c:pt idx="472">
                  <c:v>270.41969860562358</c:v>
                </c:pt>
                <c:pt idx="473">
                  <c:v>270.36969860562363</c:v>
                </c:pt>
                <c:pt idx="474">
                  <c:v>270.31969860562367</c:v>
                </c:pt>
                <c:pt idx="475">
                  <c:v>270.26969860562372</c:v>
                </c:pt>
                <c:pt idx="476">
                  <c:v>270.21969860562376</c:v>
                </c:pt>
                <c:pt idx="477">
                  <c:v>270.16969860562381</c:v>
                </c:pt>
                <c:pt idx="478">
                  <c:v>270.11969860562385</c:v>
                </c:pt>
                <c:pt idx="479">
                  <c:v>270.0696986056239</c:v>
                </c:pt>
                <c:pt idx="480">
                  <c:v>270.01969860562394</c:v>
                </c:pt>
                <c:pt idx="481">
                  <c:v>269.96969860562399</c:v>
                </c:pt>
                <c:pt idx="482">
                  <c:v>269.91969860562403</c:v>
                </c:pt>
                <c:pt idx="483">
                  <c:v>269.86969860562408</c:v>
                </c:pt>
                <c:pt idx="484">
                  <c:v>269.81969860562413</c:v>
                </c:pt>
                <c:pt idx="485">
                  <c:v>269.76969860562417</c:v>
                </c:pt>
                <c:pt idx="486">
                  <c:v>269.71969860562422</c:v>
                </c:pt>
                <c:pt idx="487">
                  <c:v>269.66969860562426</c:v>
                </c:pt>
                <c:pt idx="488">
                  <c:v>269.61969860562431</c:v>
                </c:pt>
                <c:pt idx="489">
                  <c:v>269.56969860562435</c:v>
                </c:pt>
                <c:pt idx="490">
                  <c:v>269.5196986056244</c:v>
                </c:pt>
                <c:pt idx="491">
                  <c:v>269.46969860562444</c:v>
                </c:pt>
                <c:pt idx="492">
                  <c:v>269.41969860562449</c:v>
                </c:pt>
                <c:pt idx="493">
                  <c:v>269.36969860562454</c:v>
                </c:pt>
                <c:pt idx="494">
                  <c:v>269.31969860562458</c:v>
                </c:pt>
                <c:pt idx="495">
                  <c:v>269.26969860562463</c:v>
                </c:pt>
                <c:pt idx="496">
                  <c:v>269.21969860562467</c:v>
                </c:pt>
                <c:pt idx="497">
                  <c:v>269.16969860562472</c:v>
                </c:pt>
                <c:pt idx="498">
                  <c:v>269.11969860562476</c:v>
                </c:pt>
                <c:pt idx="499">
                  <c:v>269.06969860562481</c:v>
                </c:pt>
                <c:pt idx="500">
                  <c:v>269.01969860562485</c:v>
                </c:pt>
              </c:numCache>
            </c:numRef>
          </c:xVal>
          <c:yVal>
            <c:numRef>
              <c:f>A750CR!$I$12:$I$512</c:f>
              <c:numCache>
                <c:formatCode>General</c:formatCode>
                <c:ptCount val="5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E15-4BEF-9F9A-C4251F37AD12}"/>
            </c:ext>
          </c:extLst>
        </c:ser>
        <c:ser>
          <c:idx val="7"/>
          <c:order val="7"/>
          <c:tx>
            <c:v>Gauss5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294.01969860560212</c:v>
                </c:pt>
                <c:pt idx="1">
                  <c:v>293.96969860560216</c:v>
                </c:pt>
                <c:pt idx="2">
                  <c:v>293.91969860560221</c:v>
                </c:pt>
                <c:pt idx="3">
                  <c:v>293.86969860560225</c:v>
                </c:pt>
                <c:pt idx="4">
                  <c:v>293.8196986056023</c:v>
                </c:pt>
                <c:pt idx="5">
                  <c:v>293.76969860560234</c:v>
                </c:pt>
                <c:pt idx="6">
                  <c:v>293.71969860560239</c:v>
                </c:pt>
                <c:pt idx="7">
                  <c:v>293.66969860560243</c:v>
                </c:pt>
                <c:pt idx="8">
                  <c:v>293.61969860560248</c:v>
                </c:pt>
                <c:pt idx="9">
                  <c:v>293.56969860560253</c:v>
                </c:pt>
                <c:pt idx="10">
                  <c:v>293.51969860560257</c:v>
                </c:pt>
                <c:pt idx="11">
                  <c:v>293.46969860560262</c:v>
                </c:pt>
                <c:pt idx="12">
                  <c:v>293.41969860560266</c:v>
                </c:pt>
                <c:pt idx="13">
                  <c:v>293.36969860560271</c:v>
                </c:pt>
                <c:pt idx="14">
                  <c:v>293.31969860560275</c:v>
                </c:pt>
                <c:pt idx="15">
                  <c:v>293.2696986056028</c:v>
                </c:pt>
                <c:pt idx="16">
                  <c:v>293.21969860560284</c:v>
                </c:pt>
                <c:pt idx="17">
                  <c:v>293.16969860560289</c:v>
                </c:pt>
                <c:pt idx="18">
                  <c:v>293.11969860560293</c:v>
                </c:pt>
                <c:pt idx="19">
                  <c:v>293.06969860560298</c:v>
                </c:pt>
                <c:pt idx="20">
                  <c:v>293.01969860560303</c:v>
                </c:pt>
                <c:pt idx="21">
                  <c:v>292.96969860560307</c:v>
                </c:pt>
                <c:pt idx="22">
                  <c:v>292.91969860560312</c:v>
                </c:pt>
                <c:pt idx="23">
                  <c:v>292.86969860560316</c:v>
                </c:pt>
                <c:pt idx="24">
                  <c:v>292.81969860560321</c:v>
                </c:pt>
                <c:pt idx="25">
                  <c:v>292.76969860560325</c:v>
                </c:pt>
                <c:pt idx="26">
                  <c:v>292.7196986056033</c:v>
                </c:pt>
                <c:pt idx="27">
                  <c:v>292.66969860560334</c:v>
                </c:pt>
                <c:pt idx="28">
                  <c:v>292.61969860560339</c:v>
                </c:pt>
                <c:pt idx="29">
                  <c:v>292.56969860560343</c:v>
                </c:pt>
                <c:pt idx="30">
                  <c:v>292.51969860560348</c:v>
                </c:pt>
                <c:pt idx="31">
                  <c:v>292.46969860560353</c:v>
                </c:pt>
                <c:pt idx="32">
                  <c:v>292.41969860560357</c:v>
                </c:pt>
                <c:pt idx="33">
                  <c:v>292.36969860560362</c:v>
                </c:pt>
                <c:pt idx="34">
                  <c:v>292.31969860560366</c:v>
                </c:pt>
                <c:pt idx="35">
                  <c:v>292.26969860560371</c:v>
                </c:pt>
                <c:pt idx="36">
                  <c:v>292.21969860560375</c:v>
                </c:pt>
                <c:pt idx="37">
                  <c:v>292.1696986056038</c:v>
                </c:pt>
                <c:pt idx="38">
                  <c:v>292.11969860560384</c:v>
                </c:pt>
                <c:pt idx="39">
                  <c:v>292.06969860560389</c:v>
                </c:pt>
                <c:pt idx="40">
                  <c:v>292.01969860560393</c:v>
                </c:pt>
                <c:pt idx="41">
                  <c:v>291.96969860560398</c:v>
                </c:pt>
                <c:pt idx="42">
                  <c:v>291.91969860560403</c:v>
                </c:pt>
                <c:pt idx="43">
                  <c:v>291.86969860560407</c:v>
                </c:pt>
                <c:pt idx="44">
                  <c:v>291.81969860560412</c:v>
                </c:pt>
                <c:pt idx="45">
                  <c:v>291.76969860560416</c:v>
                </c:pt>
                <c:pt idx="46">
                  <c:v>291.71969860560421</c:v>
                </c:pt>
                <c:pt idx="47">
                  <c:v>291.66969860560425</c:v>
                </c:pt>
                <c:pt idx="48">
                  <c:v>291.6196986056043</c:v>
                </c:pt>
                <c:pt idx="49">
                  <c:v>291.56969860560434</c:v>
                </c:pt>
                <c:pt idx="50">
                  <c:v>291.51969860560439</c:v>
                </c:pt>
                <c:pt idx="51">
                  <c:v>291.46969860560444</c:v>
                </c:pt>
                <c:pt idx="52">
                  <c:v>291.41969860560448</c:v>
                </c:pt>
                <c:pt idx="53">
                  <c:v>291.36969860560453</c:v>
                </c:pt>
                <c:pt idx="54">
                  <c:v>291.31969860560457</c:v>
                </c:pt>
                <c:pt idx="55">
                  <c:v>291.26969860560462</c:v>
                </c:pt>
                <c:pt idx="56">
                  <c:v>291.21969860560466</c:v>
                </c:pt>
                <c:pt idx="57">
                  <c:v>291.16969860560471</c:v>
                </c:pt>
                <c:pt idx="58">
                  <c:v>291.11969860560475</c:v>
                </c:pt>
                <c:pt idx="59">
                  <c:v>291.0696986056048</c:v>
                </c:pt>
                <c:pt idx="60">
                  <c:v>291.01969860560484</c:v>
                </c:pt>
                <c:pt idx="61">
                  <c:v>290.96969860560489</c:v>
                </c:pt>
                <c:pt idx="62">
                  <c:v>290.91969860560494</c:v>
                </c:pt>
                <c:pt idx="63">
                  <c:v>290.86969860560498</c:v>
                </c:pt>
                <c:pt idx="64">
                  <c:v>290.81969860560503</c:v>
                </c:pt>
                <c:pt idx="65">
                  <c:v>290.76969860560507</c:v>
                </c:pt>
                <c:pt idx="66">
                  <c:v>290.71969860560512</c:v>
                </c:pt>
                <c:pt idx="67">
                  <c:v>290.66969860560516</c:v>
                </c:pt>
                <c:pt idx="68">
                  <c:v>290.61969860560521</c:v>
                </c:pt>
                <c:pt idx="69">
                  <c:v>290.56969860560525</c:v>
                </c:pt>
                <c:pt idx="70">
                  <c:v>290.5196986056053</c:v>
                </c:pt>
                <c:pt idx="71">
                  <c:v>290.46969860560534</c:v>
                </c:pt>
                <c:pt idx="72">
                  <c:v>290.41969860560539</c:v>
                </c:pt>
                <c:pt idx="73">
                  <c:v>290.36969860560544</c:v>
                </c:pt>
                <c:pt idx="74">
                  <c:v>290.31969860560548</c:v>
                </c:pt>
                <c:pt idx="75">
                  <c:v>290.26969860560553</c:v>
                </c:pt>
                <c:pt idx="76">
                  <c:v>290.21969860560557</c:v>
                </c:pt>
                <c:pt idx="77">
                  <c:v>290.16969860560562</c:v>
                </c:pt>
                <c:pt idx="78">
                  <c:v>290.11969860560566</c:v>
                </c:pt>
                <c:pt idx="79">
                  <c:v>290.06969860560571</c:v>
                </c:pt>
                <c:pt idx="80">
                  <c:v>290.01969860560575</c:v>
                </c:pt>
                <c:pt idx="81">
                  <c:v>289.9696986056058</c:v>
                </c:pt>
                <c:pt idx="82">
                  <c:v>289.91969860560584</c:v>
                </c:pt>
                <c:pt idx="83">
                  <c:v>289.86969860560589</c:v>
                </c:pt>
                <c:pt idx="84">
                  <c:v>289.81969860560594</c:v>
                </c:pt>
                <c:pt idx="85">
                  <c:v>289.76969860560598</c:v>
                </c:pt>
                <c:pt idx="86">
                  <c:v>289.71969860560603</c:v>
                </c:pt>
                <c:pt idx="87">
                  <c:v>289.66969860560607</c:v>
                </c:pt>
                <c:pt idx="88">
                  <c:v>289.61969860560612</c:v>
                </c:pt>
                <c:pt idx="89">
                  <c:v>289.56969860560616</c:v>
                </c:pt>
                <c:pt idx="90">
                  <c:v>289.51969860560621</c:v>
                </c:pt>
                <c:pt idx="91">
                  <c:v>289.46969860560625</c:v>
                </c:pt>
                <c:pt idx="92">
                  <c:v>289.4196986056063</c:v>
                </c:pt>
                <c:pt idx="93">
                  <c:v>289.36969860560635</c:v>
                </c:pt>
                <c:pt idx="94">
                  <c:v>289.31969860560639</c:v>
                </c:pt>
                <c:pt idx="95">
                  <c:v>289.26969860560644</c:v>
                </c:pt>
                <c:pt idx="96">
                  <c:v>289.21969860560648</c:v>
                </c:pt>
                <c:pt idx="97">
                  <c:v>289.16969860560653</c:v>
                </c:pt>
                <c:pt idx="98">
                  <c:v>289.11969860560657</c:v>
                </c:pt>
                <c:pt idx="99">
                  <c:v>289.06969860560662</c:v>
                </c:pt>
                <c:pt idx="100">
                  <c:v>289.01969860560666</c:v>
                </c:pt>
                <c:pt idx="101">
                  <c:v>288.96969860560671</c:v>
                </c:pt>
                <c:pt idx="102">
                  <c:v>288.91969860560675</c:v>
                </c:pt>
                <c:pt idx="103">
                  <c:v>288.8696986056068</c:v>
                </c:pt>
                <c:pt idx="104">
                  <c:v>288.81969860560685</c:v>
                </c:pt>
                <c:pt idx="105">
                  <c:v>288.76969860560689</c:v>
                </c:pt>
                <c:pt idx="106">
                  <c:v>288.71969860560694</c:v>
                </c:pt>
                <c:pt idx="107">
                  <c:v>288.66969860560698</c:v>
                </c:pt>
                <c:pt idx="108">
                  <c:v>288.61969860560703</c:v>
                </c:pt>
                <c:pt idx="109">
                  <c:v>288.56969860560707</c:v>
                </c:pt>
                <c:pt idx="110">
                  <c:v>288.51969860560712</c:v>
                </c:pt>
                <c:pt idx="111">
                  <c:v>288.46969860560716</c:v>
                </c:pt>
                <c:pt idx="112">
                  <c:v>288.41969860560721</c:v>
                </c:pt>
                <c:pt idx="113">
                  <c:v>288.36969860560725</c:v>
                </c:pt>
                <c:pt idx="114">
                  <c:v>288.3196986056073</c:v>
                </c:pt>
                <c:pt idx="115">
                  <c:v>288.26969860560735</c:v>
                </c:pt>
                <c:pt idx="116">
                  <c:v>288.21969860560739</c:v>
                </c:pt>
                <c:pt idx="117">
                  <c:v>288.16969860560744</c:v>
                </c:pt>
                <c:pt idx="118">
                  <c:v>288.11969860560748</c:v>
                </c:pt>
                <c:pt idx="119">
                  <c:v>288.06969860560753</c:v>
                </c:pt>
                <c:pt idx="120">
                  <c:v>288.01969860560757</c:v>
                </c:pt>
                <c:pt idx="121">
                  <c:v>287.96969860560762</c:v>
                </c:pt>
                <c:pt idx="122">
                  <c:v>287.91969860560766</c:v>
                </c:pt>
                <c:pt idx="123">
                  <c:v>287.86969860560771</c:v>
                </c:pt>
                <c:pt idx="124">
                  <c:v>287.81969860560775</c:v>
                </c:pt>
                <c:pt idx="125">
                  <c:v>287.7696986056078</c:v>
                </c:pt>
                <c:pt idx="126">
                  <c:v>287.71969860560785</c:v>
                </c:pt>
                <c:pt idx="127">
                  <c:v>287.66969860560789</c:v>
                </c:pt>
                <c:pt idx="128">
                  <c:v>287.61969860560794</c:v>
                </c:pt>
                <c:pt idx="129">
                  <c:v>287.56969860560798</c:v>
                </c:pt>
                <c:pt idx="130">
                  <c:v>287.51969860560803</c:v>
                </c:pt>
                <c:pt idx="131">
                  <c:v>287.46969860560807</c:v>
                </c:pt>
                <c:pt idx="132">
                  <c:v>287.41969860560812</c:v>
                </c:pt>
                <c:pt idx="133">
                  <c:v>287.36969860560816</c:v>
                </c:pt>
                <c:pt idx="134">
                  <c:v>287.31969860560821</c:v>
                </c:pt>
                <c:pt idx="135">
                  <c:v>287.26969860560826</c:v>
                </c:pt>
                <c:pt idx="136">
                  <c:v>287.2196986056083</c:v>
                </c:pt>
                <c:pt idx="137">
                  <c:v>287.16969860560835</c:v>
                </c:pt>
                <c:pt idx="138">
                  <c:v>287.11969860560839</c:v>
                </c:pt>
                <c:pt idx="139">
                  <c:v>287.06969860560844</c:v>
                </c:pt>
                <c:pt idx="140">
                  <c:v>287.01969860560848</c:v>
                </c:pt>
                <c:pt idx="141">
                  <c:v>286.96969860560853</c:v>
                </c:pt>
                <c:pt idx="142">
                  <c:v>286.91969860560857</c:v>
                </c:pt>
                <c:pt idx="143">
                  <c:v>286.86969860560862</c:v>
                </c:pt>
                <c:pt idx="144">
                  <c:v>286.81969860560866</c:v>
                </c:pt>
                <c:pt idx="145">
                  <c:v>286.76969860560871</c:v>
                </c:pt>
                <c:pt idx="146">
                  <c:v>286.71969860560876</c:v>
                </c:pt>
                <c:pt idx="147">
                  <c:v>286.6696986056088</c:v>
                </c:pt>
                <c:pt idx="148">
                  <c:v>286.61969860560885</c:v>
                </c:pt>
                <c:pt idx="149">
                  <c:v>286.56969860560889</c:v>
                </c:pt>
                <c:pt idx="150">
                  <c:v>286.51969860560894</c:v>
                </c:pt>
                <c:pt idx="151">
                  <c:v>286.46969860560898</c:v>
                </c:pt>
                <c:pt idx="152">
                  <c:v>286.41969860560903</c:v>
                </c:pt>
                <c:pt idx="153">
                  <c:v>286.36969860560907</c:v>
                </c:pt>
                <c:pt idx="154">
                  <c:v>286.31969860560912</c:v>
                </c:pt>
                <c:pt idx="155">
                  <c:v>286.26969860560916</c:v>
                </c:pt>
                <c:pt idx="156">
                  <c:v>286.21969860560921</c:v>
                </c:pt>
                <c:pt idx="157">
                  <c:v>286.16969860560926</c:v>
                </c:pt>
                <c:pt idx="158">
                  <c:v>286.1196986056093</c:v>
                </c:pt>
                <c:pt idx="159">
                  <c:v>286.06969860560935</c:v>
                </c:pt>
                <c:pt idx="160">
                  <c:v>286.01969860560939</c:v>
                </c:pt>
                <c:pt idx="161">
                  <c:v>285.96969860560944</c:v>
                </c:pt>
                <c:pt idx="162">
                  <c:v>285.91969860560948</c:v>
                </c:pt>
                <c:pt idx="163">
                  <c:v>285.86969860560953</c:v>
                </c:pt>
                <c:pt idx="164">
                  <c:v>285.81969860560957</c:v>
                </c:pt>
                <c:pt idx="165">
                  <c:v>285.76969860560962</c:v>
                </c:pt>
                <c:pt idx="166">
                  <c:v>285.71969860560966</c:v>
                </c:pt>
                <c:pt idx="167">
                  <c:v>285.66969860560971</c:v>
                </c:pt>
                <c:pt idx="168">
                  <c:v>285.61969860560976</c:v>
                </c:pt>
                <c:pt idx="169">
                  <c:v>285.5696986056098</c:v>
                </c:pt>
                <c:pt idx="170">
                  <c:v>285.51969860560985</c:v>
                </c:pt>
                <c:pt idx="171">
                  <c:v>285.46969860560989</c:v>
                </c:pt>
                <c:pt idx="172">
                  <c:v>285.41969860560994</c:v>
                </c:pt>
                <c:pt idx="173">
                  <c:v>285.36969860560998</c:v>
                </c:pt>
                <c:pt idx="174">
                  <c:v>285.31969860561003</c:v>
                </c:pt>
                <c:pt idx="175">
                  <c:v>285.26969860561007</c:v>
                </c:pt>
                <c:pt idx="176">
                  <c:v>285.21969860561012</c:v>
                </c:pt>
                <c:pt idx="177">
                  <c:v>285.16969860561017</c:v>
                </c:pt>
                <c:pt idx="178">
                  <c:v>285.11969860561021</c:v>
                </c:pt>
                <c:pt idx="179">
                  <c:v>285.06969860561026</c:v>
                </c:pt>
                <c:pt idx="180">
                  <c:v>285.0196986056103</c:v>
                </c:pt>
                <c:pt idx="181">
                  <c:v>284.96969860561035</c:v>
                </c:pt>
                <c:pt idx="182">
                  <c:v>284.91969860561039</c:v>
                </c:pt>
                <c:pt idx="183">
                  <c:v>284.86969860561044</c:v>
                </c:pt>
                <c:pt idx="184">
                  <c:v>284.81969860561048</c:v>
                </c:pt>
                <c:pt idx="185">
                  <c:v>284.76969860561053</c:v>
                </c:pt>
                <c:pt idx="186">
                  <c:v>284.71969860561057</c:v>
                </c:pt>
                <c:pt idx="187">
                  <c:v>284.66969860561062</c:v>
                </c:pt>
                <c:pt idx="188">
                  <c:v>284.61969860561067</c:v>
                </c:pt>
                <c:pt idx="189">
                  <c:v>284.56969860561071</c:v>
                </c:pt>
                <c:pt idx="190">
                  <c:v>284.51969860561076</c:v>
                </c:pt>
                <c:pt idx="191">
                  <c:v>284.4696986056108</c:v>
                </c:pt>
                <c:pt idx="192">
                  <c:v>284.41969860561085</c:v>
                </c:pt>
                <c:pt idx="193">
                  <c:v>284.36969860561089</c:v>
                </c:pt>
                <c:pt idx="194">
                  <c:v>284.31969860561094</c:v>
                </c:pt>
                <c:pt idx="195">
                  <c:v>284.26969860561098</c:v>
                </c:pt>
                <c:pt idx="196">
                  <c:v>284.21969860561103</c:v>
                </c:pt>
                <c:pt idx="197">
                  <c:v>284.16969860561107</c:v>
                </c:pt>
                <c:pt idx="198">
                  <c:v>284.11969860561112</c:v>
                </c:pt>
                <c:pt idx="199">
                  <c:v>284.06969860561117</c:v>
                </c:pt>
                <c:pt idx="200">
                  <c:v>284.01969860561121</c:v>
                </c:pt>
                <c:pt idx="201">
                  <c:v>283.96969860561126</c:v>
                </c:pt>
                <c:pt idx="202">
                  <c:v>283.9196986056113</c:v>
                </c:pt>
                <c:pt idx="203">
                  <c:v>283.86969860561135</c:v>
                </c:pt>
                <c:pt idx="204">
                  <c:v>283.81969860561139</c:v>
                </c:pt>
                <c:pt idx="205">
                  <c:v>283.76969860561144</c:v>
                </c:pt>
                <c:pt idx="206">
                  <c:v>283.71969860561148</c:v>
                </c:pt>
                <c:pt idx="207">
                  <c:v>283.66969860561153</c:v>
                </c:pt>
                <c:pt idx="208">
                  <c:v>283.61969860561157</c:v>
                </c:pt>
                <c:pt idx="209">
                  <c:v>283.56969860561162</c:v>
                </c:pt>
                <c:pt idx="210">
                  <c:v>283.51969860561167</c:v>
                </c:pt>
                <c:pt idx="211">
                  <c:v>283.46969860561171</c:v>
                </c:pt>
                <c:pt idx="212">
                  <c:v>283.41969860561176</c:v>
                </c:pt>
                <c:pt idx="213">
                  <c:v>283.3696986056118</c:v>
                </c:pt>
                <c:pt idx="214">
                  <c:v>283.31969860561185</c:v>
                </c:pt>
                <c:pt idx="215">
                  <c:v>283.26969860561189</c:v>
                </c:pt>
                <c:pt idx="216">
                  <c:v>283.21969860561194</c:v>
                </c:pt>
                <c:pt idx="217">
                  <c:v>283.16969860561198</c:v>
                </c:pt>
                <c:pt idx="218">
                  <c:v>283.11969860561203</c:v>
                </c:pt>
                <c:pt idx="219">
                  <c:v>283.06969860561207</c:v>
                </c:pt>
                <c:pt idx="220">
                  <c:v>283.01969860561212</c:v>
                </c:pt>
                <c:pt idx="221">
                  <c:v>282.96969860561217</c:v>
                </c:pt>
                <c:pt idx="222">
                  <c:v>282.91969860561221</c:v>
                </c:pt>
                <c:pt idx="223">
                  <c:v>282.86969860561226</c:v>
                </c:pt>
                <c:pt idx="224">
                  <c:v>282.8196986056123</c:v>
                </c:pt>
                <c:pt idx="225">
                  <c:v>282.76969860561235</c:v>
                </c:pt>
                <c:pt idx="226">
                  <c:v>282.71969860561239</c:v>
                </c:pt>
                <c:pt idx="227">
                  <c:v>282.66969860561244</c:v>
                </c:pt>
                <c:pt idx="228">
                  <c:v>282.61969860561248</c:v>
                </c:pt>
                <c:pt idx="229">
                  <c:v>282.56969860561253</c:v>
                </c:pt>
                <c:pt idx="230">
                  <c:v>282.51969860561258</c:v>
                </c:pt>
                <c:pt idx="231">
                  <c:v>282.46969860561262</c:v>
                </c:pt>
                <c:pt idx="232">
                  <c:v>282.41969860561267</c:v>
                </c:pt>
                <c:pt idx="233">
                  <c:v>282.36969860561271</c:v>
                </c:pt>
                <c:pt idx="234">
                  <c:v>282.31969860561276</c:v>
                </c:pt>
                <c:pt idx="235">
                  <c:v>282.2696986056128</c:v>
                </c:pt>
                <c:pt idx="236">
                  <c:v>282.21969860561285</c:v>
                </c:pt>
                <c:pt idx="237">
                  <c:v>282.16969860561289</c:v>
                </c:pt>
                <c:pt idx="238">
                  <c:v>282.11969860561294</c:v>
                </c:pt>
                <c:pt idx="239">
                  <c:v>282.06969860561298</c:v>
                </c:pt>
                <c:pt idx="240">
                  <c:v>282.01969860561303</c:v>
                </c:pt>
                <c:pt idx="241">
                  <c:v>281.96969860561308</c:v>
                </c:pt>
                <c:pt idx="242">
                  <c:v>281.91969860561312</c:v>
                </c:pt>
                <c:pt idx="243">
                  <c:v>281.86969860561317</c:v>
                </c:pt>
                <c:pt idx="244">
                  <c:v>281.81969860561321</c:v>
                </c:pt>
                <c:pt idx="245">
                  <c:v>281.76969860561326</c:v>
                </c:pt>
                <c:pt idx="246">
                  <c:v>281.7196986056133</c:v>
                </c:pt>
                <c:pt idx="247">
                  <c:v>281.66969860561335</c:v>
                </c:pt>
                <c:pt idx="248">
                  <c:v>281.61969860561339</c:v>
                </c:pt>
                <c:pt idx="249">
                  <c:v>281.56969860561344</c:v>
                </c:pt>
                <c:pt idx="250">
                  <c:v>281.51969860561348</c:v>
                </c:pt>
                <c:pt idx="251">
                  <c:v>281.46969860561353</c:v>
                </c:pt>
                <c:pt idx="252">
                  <c:v>281.41969860561358</c:v>
                </c:pt>
                <c:pt idx="253">
                  <c:v>281.36969860561362</c:v>
                </c:pt>
                <c:pt idx="254">
                  <c:v>281.31969860561367</c:v>
                </c:pt>
                <c:pt idx="255">
                  <c:v>281.26969860561371</c:v>
                </c:pt>
                <c:pt idx="256">
                  <c:v>281.21969860561376</c:v>
                </c:pt>
                <c:pt idx="257">
                  <c:v>281.1696986056138</c:v>
                </c:pt>
                <c:pt idx="258">
                  <c:v>281.11969860561385</c:v>
                </c:pt>
                <c:pt idx="259">
                  <c:v>281.06969860561389</c:v>
                </c:pt>
                <c:pt idx="260">
                  <c:v>281.01969860561394</c:v>
                </c:pt>
                <c:pt idx="261">
                  <c:v>280.96969860561398</c:v>
                </c:pt>
                <c:pt idx="262">
                  <c:v>280.91969860561403</c:v>
                </c:pt>
                <c:pt idx="263">
                  <c:v>280.86969860561408</c:v>
                </c:pt>
                <c:pt idx="264">
                  <c:v>280.81969860561412</c:v>
                </c:pt>
                <c:pt idx="265">
                  <c:v>280.76969860561417</c:v>
                </c:pt>
                <c:pt idx="266">
                  <c:v>280.71969860561421</c:v>
                </c:pt>
                <c:pt idx="267">
                  <c:v>280.66969860561426</c:v>
                </c:pt>
                <c:pt idx="268">
                  <c:v>280.6196986056143</c:v>
                </c:pt>
                <c:pt idx="269">
                  <c:v>280.56969860561435</c:v>
                </c:pt>
                <c:pt idx="270">
                  <c:v>280.51969860561439</c:v>
                </c:pt>
                <c:pt idx="271">
                  <c:v>280.46969860561444</c:v>
                </c:pt>
                <c:pt idx="272">
                  <c:v>280.41969860561449</c:v>
                </c:pt>
                <c:pt idx="273">
                  <c:v>280.36969860561453</c:v>
                </c:pt>
                <c:pt idx="274">
                  <c:v>280.31969860561458</c:v>
                </c:pt>
                <c:pt idx="275">
                  <c:v>280.26969860561462</c:v>
                </c:pt>
                <c:pt idx="276">
                  <c:v>280.21969860561467</c:v>
                </c:pt>
                <c:pt idx="277">
                  <c:v>280.16969860561471</c:v>
                </c:pt>
                <c:pt idx="278">
                  <c:v>280.11969860561476</c:v>
                </c:pt>
                <c:pt idx="279">
                  <c:v>280.0696986056148</c:v>
                </c:pt>
                <c:pt idx="280">
                  <c:v>280.01969860561485</c:v>
                </c:pt>
                <c:pt idx="281">
                  <c:v>279.96969860561489</c:v>
                </c:pt>
                <c:pt idx="282">
                  <c:v>279.91969860561494</c:v>
                </c:pt>
                <c:pt idx="283">
                  <c:v>279.86969860561499</c:v>
                </c:pt>
                <c:pt idx="284">
                  <c:v>279.81969860561503</c:v>
                </c:pt>
                <c:pt idx="285">
                  <c:v>279.76969860561508</c:v>
                </c:pt>
                <c:pt idx="286">
                  <c:v>279.71969860561512</c:v>
                </c:pt>
                <c:pt idx="287">
                  <c:v>279.66969860561517</c:v>
                </c:pt>
                <c:pt idx="288">
                  <c:v>279.61969860561521</c:v>
                </c:pt>
                <c:pt idx="289">
                  <c:v>279.56969860561526</c:v>
                </c:pt>
                <c:pt idx="290">
                  <c:v>279.5196986056153</c:v>
                </c:pt>
                <c:pt idx="291">
                  <c:v>279.46969860561535</c:v>
                </c:pt>
                <c:pt idx="292">
                  <c:v>279.41969860561539</c:v>
                </c:pt>
                <c:pt idx="293">
                  <c:v>279.36969860561544</c:v>
                </c:pt>
                <c:pt idx="294">
                  <c:v>279.31969860561549</c:v>
                </c:pt>
                <c:pt idx="295">
                  <c:v>279.26969860561553</c:v>
                </c:pt>
                <c:pt idx="296">
                  <c:v>279.21969860561558</c:v>
                </c:pt>
                <c:pt idx="297">
                  <c:v>279.16969860561562</c:v>
                </c:pt>
                <c:pt idx="298">
                  <c:v>279.11969860561567</c:v>
                </c:pt>
                <c:pt idx="299">
                  <c:v>279.06969860561571</c:v>
                </c:pt>
                <c:pt idx="300">
                  <c:v>279.01969860561576</c:v>
                </c:pt>
                <c:pt idx="301">
                  <c:v>278.9696986056158</c:v>
                </c:pt>
                <c:pt idx="302">
                  <c:v>278.91969860561585</c:v>
                </c:pt>
                <c:pt idx="303">
                  <c:v>278.86969860561589</c:v>
                </c:pt>
                <c:pt idx="304">
                  <c:v>278.81969860561594</c:v>
                </c:pt>
                <c:pt idx="305">
                  <c:v>278.76969860561599</c:v>
                </c:pt>
                <c:pt idx="306">
                  <c:v>278.71969860561603</c:v>
                </c:pt>
                <c:pt idx="307">
                  <c:v>278.66969860561608</c:v>
                </c:pt>
                <c:pt idx="308">
                  <c:v>278.61969860561612</c:v>
                </c:pt>
                <c:pt idx="309">
                  <c:v>278.56969860561617</c:v>
                </c:pt>
                <c:pt idx="310">
                  <c:v>278.51969860561621</c:v>
                </c:pt>
                <c:pt idx="311">
                  <c:v>278.46969860561626</c:v>
                </c:pt>
                <c:pt idx="312">
                  <c:v>278.4196986056163</c:v>
                </c:pt>
                <c:pt idx="313">
                  <c:v>278.36969860561635</c:v>
                </c:pt>
                <c:pt idx="314">
                  <c:v>278.3196986056164</c:v>
                </c:pt>
                <c:pt idx="315">
                  <c:v>278.26969860561644</c:v>
                </c:pt>
                <c:pt idx="316">
                  <c:v>278.21969860561649</c:v>
                </c:pt>
                <c:pt idx="317">
                  <c:v>278.16969860561653</c:v>
                </c:pt>
                <c:pt idx="318">
                  <c:v>278.11969860561658</c:v>
                </c:pt>
                <c:pt idx="319">
                  <c:v>278.06969860561662</c:v>
                </c:pt>
                <c:pt idx="320">
                  <c:v>278.01969860561667</c:v>
                </c:pt>
                <c:pt idx="321">
                  <c:v>277.96969860561671</c:v>
                </c:pt>
                <c:pt idx="322">
                  <c:v>277.91969860561676</c:v>
                </c:pt>
                <c:pt idx="323">
                  <c:v>277.8696986056168</c:v>
                </c:pt>
                <c:pt idx="324">
                  <c:v>277.81969860561685</c:v>
                </c:pt>
                <c:pt idx="325">
                  <c:v>277.7696986056169</c:v>
                </c:pt>
                <c:pt idx="326">
                  <c:v>277.71969860561694</c:v>
                </c:pt>
                <c:pt idx="327">
                  <c:v>277.66969860561699</c:v>
                </c:pt>
                <c:pt idx="328">
                  <c:v>277.61969860561703</c:v>
                </c:pt>
                <c:pt idx="329">
                  <c:v>277.56969860561708</c:v>
                </c:pt>
                <c:pt idx="330">
                  <c:v>277.51969860561712</c:v>
                </c:pt>
                <c:pt idx="331">
                  <c:v>277.46969860561717</c:v>
                </c:pt>
                <c:pt idx="332">
                  <c:v>277.41969860561721</c:v>
                </c:pt>
                <c:pt idx="333">
                  <c:v>277.36969860561726</c:v>
                </c:pt>
                <c:pt idx="334">
                  <c:v>277.3196986056173</c:v>
                </c:pt>
                <c:pt idx="335">
                  <c:v>277.26969860561735</c:v>
                </c:pt>
                <c:pt idx="336">
                  <c:v>277.2196986056174</c:v>
                </c:pt>
                <c:pt idx="337">
                  <c:v>277.16969860561744</c:v>
                </c:pt>
                <c:pt idx="338">
                  <c:v>277.11969860561749</c:v>
                </c:pt>
                <c:pt idx="339">
                  <c:v>277.06969860561753</c:v>
                </c:pt>
                <c:pt idx="340">
                  <c:v>277.01969860561758</c:v>
                </c:pt>
                <c:pt idx="341">
                  <c:v>276.96969860561762</c:v>
                </c:pt>
                <c:pt idx="342">
                  <c:v>276.91969860561767</c:v>
                </c:pt>
                <c:pt idx="343">
                  <c:v>276.86969860561771</c:v>
                </c:pt>
                <c:pt idx="344">
                  <c:v>276.81969860561776</c:v>
                </c:pt>
                <c:pt idx="345">
                  <c:v>276.7696986056178</c:v>
                </c:pt>
                <c:pt idx="346">
                  <c:v>276.71969860561785</c:v>
                </c:pt>
                <c:pt idx="347">
                  <c:v>276.6696986056179</c:v>
                </c:pt>
                <c:pt idx="348">
                  <c:v>276.61969860561794</c:v>
                </c:pt>
                <c:pt idx="349">
                  <c:v>276.56969860561799</c:v>
                </c:pt>
                <c:pt idx="350">
                  <c:v>276.51969860561803</c:v>
                </c:pt>
                <c:pt idx="351">
                  <c:v>276.46969860561808</c:v>
                </c:pt>
                <c:pt idx="352">
                  <c:v>276.41969860561812</c:v>
                </c:pt>
                <c:pt idx="353">
                  <c:v>276.36969860561817</c:v>
                </c:pt>
                <c:pt idx="354">
                  <c:v>276.31969860561821</c:v>
                </c:pt>
                <c:pt idx="355">
                  <c:v>276.26969860561826</c:v>
                </c:pt>
                <c:pt idx="356">
                  <c:v>276.21969860561831</c:v>
                </c:pt>
                <c:pt idx="357">
                  <c:v>276.16969860561835</c:v>
                </c:pt>
                <c:pt idx="358">
                  <c:v>276.1196986056184</c:v>
                </c:pt>
                <c:pt idx="359">
                  <c:v>276.06969860561844</c:v>
                </c:pt>
                <c:pt idx="360">
                  <c:v>276.01969860561849</c:v>
                </c:pt>
                <c:pt idx="361">
                  <c:v>275.96969860561853</c:v>
                </c:pt>
                <c:pt idx="362">
                  <c:v>275.91969860561858</c:v>
                </c:pt>
                <c:pt idx="363">
                  <c:v>275.86969860561862</c:v>
                </c:pt>
                <c:pt idx="364">
                  <c:v>275.81969860561867</c:v>
                </c:pt>
                <c:pt idx="365">
                  <c:v>275.76969860561871</c:v>
                </c:pt>
                <c:pt idx="366">
                  <c:v>275.71969860561876</c:v>
                </c:pt>
                <c:pt idx="367">
                  <c:v>275.66969860561881</c:v>
                </c:pt>
                <c:pt idx="368">
                  <c:v>275.61969860561885</c:v>
                </c:pt>
                <c:pt idx="369">
                  <c:v>275.5696986056189</c:v>
                </c:pt>
                <c:pt idx="370">
                  <c:v>275.51969860561894</c:v>
                </c:pt>
                <c:pt idx="371">
                  <c:v>275.46969860561899</c:v>
                </c:pt>
                <c:pt idx="372">
                  <c:v>275.41969860561903</c:v>
                </c:pt>
                <c:pt idx="373">
                  <c:v>275.36969860561908</c:v>
                </c:pt>
                <c:pt idx="374">
                  <c:v>275.31969860561912</c:v>
                </c:pt>
                <c:pt idx="375">
                  <c:v>275.26969860561917</c:v>
                </c:pt>
                <c:pt idx="376">
                  <c:v>275.21969860561921</c:v>
                </c:pt>
                <c:pt idx="377">
                  <c:v>275.16969860561926</c:v>
                </c:pt>
                <c:pt idx="378">
                  <c:v>275.11969860561931</c:v>
                </c:pt>
                <c:pt idx="379">
                  <c:v>275.06969860561935</c:v>
                </c:pt>
                <c:pt idx="380">
                  <c:v>275.0196986056194</c:v>
                </c:pt>
                <c:pt idx="381">
                  <c:v>274.96969860561944</c:v>
                </c:pt>
                <c:pt idx="382">
                  <c:v>274.91969860561949</c:v>
                </c:pt>
                <c:pt idx="383">
                  <c:v>274.86969860561953</c:v>
                </c:pt>
                <c:pt idx="384">
                  <c:v>274.81969860561958</c:v>
                </c:pt>
                <c:pt idx="385">
                  <c:v>274.76969860561962</c:v>
                </c:pt>
                <c:pt idx="386">
                  <c:v>274.71969860561967</c:v>
                </c:pt>
                <c:pt idx="387">
                  <c:v>274.66969860561971</c:v>
                </c:pt>
                <c:pt idx="388">
                  <c:v>274.61969860561976</c:v>
                </c:pt>
                <c:pt idx="389">
                  <c:v>274.56969860561981</c:v>
                </c:pt>
                <c:pt idx="390">
                  <c:v>274.51969860561985</c:v>
                </c:pt>
                <c:pt idx="391">
                  <c:v>274.4696986056199</c:v>
                </c:pt>
                <c:pt idx="392">
                  <c:v>274.41969860561994</c:v>
                </c:pt>
                <c:pt idx="393">
                  <c:v>274.36969860561999</c:v>
                </c:pt>
                <c:pt idx="394">
                  <c:v>274.31969860562003</c:v>
                </c:pt>
                <c:pt idx="395">
                  <c:v>274.26969860562008</c:v>
                </c:pt>
                <c:pt idx="396">
                  <c:v>274.21969860562012</c:v>
                </c:pt>
                <c:pt idx="397">
                  <c:v>274.16969860562017</c:v>
                </c:pt>
                <c:pt idx="398">
                  <c:v>274.11969860562021</c:v>
                </c:pt>
                <c:pt idx="399">
                  <c:v>274.06969860562026</c:v>
                </c:pt>
                <c:pt idx="400">
                  <c:v>274.01969860562031</c:v>
                </c:pt>
                <c:pt idx="401">
                  <c:v>273.96969860562035</c:v>
                </c:pt>
                <c:pt idx="402">
                  <c:v>273.9196986056204</c:v>
                </c:pt>
                <c:pt idx="403">
                  <c:v>273.86969860562044</c:v>
                </c:pt>
                <c:pt idx="404">
                  <c:v>273.81969860562049</c:v>
                </c:pt>
                <c:pt idx="405">
                  <c:v>273.76969860562053</c:v>
                </c:pt>
                <c:pt idx="406">
                  <c:v>273.71969860562058</c:v>
                </c:pt>
                <c:pt idx="407">
                  <c:v>273.66969860562062</c:v>
                </c:pt>
                <c:pt idx="408">
                  <c:v>273.61969860562067</c:v>
                </c:pt>
                <c:pt idx="409">
                  <c:v>273.56969860562072</c:v>
                </c:pt>
                <c:pt idx="410">
                  <c:v>273.51969860562076</c:v>
                </c:pt>
                <c:pt idx="411">
                  <c:v>273.46969860562081</c:v>
                </c:pt>
                <c:pt idx="412">
                  <c:v>273.41969860562085</c:v>
                </c:pt>
                <c:pt idx="413">
                  <c:v>273.3696986056209</c:v>
                </c:pt>
                <c:pt idx="414">
                  <c:v>273.31969860562094</c:v>
                </c:pt>
                <c:pt idx="415">
                  <c:v>273.26969860562099</c:v>
                </c:pt>
                <c:pt idx="416">
                  <c:v>273.21969860562103</c:v>
                </c:pt>
                <c:pt idx="417">
                  <c:v>273.16969860562108</c:v>
                </c:pt>
                <c:pt idx="418">
                  <c:v>273.11969860562112</c:v>
                </c:pt>
                <c:pt idx="419">
                  <c:v>273.06969860562117</c:v>
                </c:pt>
                <c:pt idx="420">
                  <c:v>273.01969860562122</c:v>
                </c:pt>
                <c:pt idx="421">
                  <c:v>272.96969860562126</c:v>
                </c:pt>
                <c:pt idx="422">
                  <c:v>272.91969860562131</c:v>
                </c:pt>
                <c:pt idx="423">
                  <c:v>272.86969860562135</c:v>
                </c:pt>
                <c:pt idx="424">
                  <c:v>272.8196986056214</c:v>
                </c:pt>
                <c:pt idx="425">
                  <c:v>272.76969860562144</c:v>
                </c:pt>
                <c:pt idx="426">
                  <c:v>272.71969860562149</c:v>
                </c:pt>
                <c:pt idx="427">
                  <c:v>272.66969860562153</c:v>
                </c:pt>
                <c:pt idx="428">
                  <c:v>272.61969860562158</c:v>
                </c:pt>
                <c:pt idx="429">
                  <c:v>272.56969860562162</c:v>
                </c:pt>
                <c:pt idx="430">
                  <c:v>272.51969860562167</c:v>
                </c:pt>
                <c:pt idx="431">
                  <c:v>272.46969860562172</c:v>
                </c:pt>
                <c:pt idx="432">
                  <c:v>272.41969860562176</c:v>
                </c:pt>
                <c:pt idx="433">
                  <c:v>272.36969860562181</c:v>
                </c:pt>
                <c:pt idx="434">
                  <c:v>272.31969860562185</c:v>
                </c:pt>
                <c:pt idx="435">
                  <c:v>272.2696986056219</c:v>
                </c:pt>
                <c:pt idx="436">
                  <c:v>272.21969860562194</c:v>
                </c:pt>
                <c:pt idx="437">
                  <c:v>272.16969860562199</c:v>
                </c:pt>
                <c:pt idx="438">
                  <c:v>272.11969860562203</c:v>
                </c:pt>
                <c:pt idx="439">
                  <c:v>272.06969860562208</c:v>
                </c:pt>
                <c:pt idx="440">
                  <c:v>272.01969860562212</c:v>
                </c:pt>
                <c:pt idx="441">
                  <c:v>271.96969860562217</c:v>
                </c:pt>
                <c:pt idx="442">
                  <c:v>271.91969860562222</c:v>
                </c:pt>
                <c:pt idx="443">
                  <c:v>271.86969860562226</c:v>
                </c:pt>
                <c:pt idx="444">
                  <c:v>271.81969860562231</c:v>
                </c:pt>
                <c:pt idx="445">
                  <c:v>271.76969860562235</c:v>
                </c:pt>
                <c:pt idx="446">
                  <c:v>271.7196986056224</c:v>
                </c:pt>
                <c:pt idx="447">
                  <c:v>271.66969860562244</c:v>
                </c:pt>
                <c:pt idx="448">
                  <c:v>271.61969860562249</c:v>
                </c:pt>
                <c:pt idx="449">
                  <c:v>271.56969860562253</c:v>
                </c:pt>
                <c:pt idx="450">
                  <c:v>271.51969860562258</c:v>
                </c:pt>
                <c:pt idx="451">
                  <c:v>271.46969860562263</c:v>
                </c:pt>
                <c:pt idx="452">
                  <c:v>271.41969860562267</c:v>
                </c:pt>
                <c:pt idx="453">
                  <c:v>271.36969860562272</c:v>
                </c:pt>
                <c:pt idx="454">
                  <c:v>271.31969860562276</c:v>
                </c:pt>
                <c:pt idx="455">
                  <c:v>271.26969860562281</c:v>
                </c:pt>
                <c:pt idx="456">
                  <c:v>271.21969860562285</c:v>
                </c:pt>
                <c:pt idx="457">
                  <c:v>271.1696986056229</c:v>
                </c:pt>
                <c:pt idx="458">
                  <c:v>271.11969860562294</c:v>
                </c:pt>
                <c:pt idx="459">
                  <c:v>271.06969860562299</c:v>
                </c:pt>
                <c:pt idx="460">
                  <c:v>271.01969860562303</c:v>
                </c:pt>
                <c:pt idx="461">
                  <c:v>270.96969860562308</c:v>
                </c:pt>
                <c:pt idx="462">
                  <c:v>270.91969860562313</c:v>
                </c:pt>
                <c:pt idx="463">
                  <c:v>270.86969860562317</c:v>
                </c:pt>
                <c:pt idx="464">
                  <c:v>270.81969860562322</c:v>
                </c:pt>
                <c:pt idx="465">
                  <c:v>270.76969860562326</c:v>
                </c:pt>
                <c:pt idx="466">
                  <c:v>270.71969860562331</c:v>
                </c:pt>
                <c:pt idx="467">
                  <c:v>270.66969860562335</c:v>
                </c:pt>
                <c:pt idx="468">
                  <c:v>270.6196986056234</c:v>
                </c:pt>
                <c:pt idx="469">
                  <c:v>270.56969860562344</c:v>
                </c:pt>
                <c:pt idx="470">
                  <c:v>270.51969860562349</c:v>
                </c:pt>
                <c:pt idx="471">
                  <c:v>270.46969860562353</c:v>
                </c:pt>
                <c:pt idx="472">
                  <c:v>270.41969860562358</c:v>
                </c:pt>
                <c:pt idx="473">
                  <c:v>270.36969860562363</c:v>
                </c:pt>
                <c:pt idx="474">
                  <c:v>270.31969860562367</c:v>
                </c:pt>
                <c:pt idx="475">
                  <c:v>270.26969860562372</c:v>
                </c:pt>
                <c:pt idx="476">
                  <c:v>270.21969860562376</c:v>
                </c:pt>
                <c:pt idx="477">
                  <c:v>270.16969860562381</c:v>
                </c:pt>
                <c:pt idx="478">
                  <c:v>270.11969860562385</c:v>
                </c:pt>
                <c:pt idx="479">
                  <c:v>270.0696986056239</c:v>
                </c:pt>
                <c:pt idx="480">
                  <c:v>270.01969860562394</c:v>
                </c:pt>
                <c:pt idx="481">
                  <c:v>269.96969860562399</c:v>
                </c:pt>
                <c:pt idx="482">
                  <c:v>269.91969860562403</c:v>
                </c:pt>
                <c:pt idx="483">
                  <c:v>269.86969860562408</c:v>
                </c:pt>
                <c:pt idx="484">
                  <c:v>269.81969860562413</c:v>
                </c:pt>
                <c:pt idx="485">
                  <c:v>269.76969860562417</c:v>
                </c:pt>
                <c:pt idx="486">
                  <c:v>269.71969860562422</c:v>
                </c:pt>
                <c:pt idx="487">
                  <c:v>269.66969860562426</c:v>
                </c:pt>
                <c:pt idx="488">
                  <c:v>269.61969860562431</c:v>
                </c:pt>
                <c:pt idx="489">
                  <c:v>269.56969860562435</c:v>
                </c:pt>
                <c:pt idx="490">
                  <c:v>269.5196986056244</c:v>
                </c:pt>
                <c:pt idx="491">
                  <c:v>269.46969860562444</c:v>
                </c:pt>
                <c:pt idx="492">
                  <c:v>269.41969860562449</c:v>
                </c:pt>
                <c:pt idx="493">
                  <c:v>269.36969860562454</c:v>
                </c:pt>
                <c:pt idx="494">
                  <c:v>269.31969860562458</c:v>
                </c:pt>
                <c:pt idx="495">
                  <c:v>269.26969860562463</c:v>
                </c:pt>
                <c:pt idx="496">
                  <c:v>269.21969860562467</c:v>
                </c:pt>
                <c:pt idx="497">
                  <c:v>269.16969860562472</c:v>
                </c:pt>
                <c:pt idx="498">
                  <c:v>269.11969860562476</c:v>
                </c:pt>
                <c:pt idx="499">
                  <c:v>269.06969860562481</c:v>
                </c:pt>
                <c:pt idx="500">
                  <c:v>269.01969860562485</c:v>
                </c:pt>
              </c:numCache>
            </c:numRef>
          </c:xVal>
          <c:yVal>
            <c:numRef>
              <c:f>A750CR!$J$12:$J$512</c:f>
              <c:numCache>
                <c:formatCode>General</c:formatCode>
                <c:ptCount val="5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E15-4BEF-9F9A-C4251F37AD12}"/>
            </c:ext>
          </c:extLst>
        </c:ser>
        <c:ser>
          <c:idx val="8"/>
          <c:order val="8"/>
          <c:tx>
            <c:v>Gauss 6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294.01969860560212</c:v>
                </c:pt>
                <c:pt idx="1">
                  <c:v>293.96969860560216</c:v>
                </c:pt>
                <c:pt idx="2">
                  <c:v>293.91969860560221</c:v>
                </c:pt>
                <c:pt idx="3">
                  <c:v>293.86969860560225</c:v>
                </c:pt>
                <c:pt idx="4">
                  <c:v>293.8196986056023</c:v>
                </c:pt>
                <c:pt idx="5">
                  <c:v>293.76969860560234</c:v>
                </c:pt>
                <c:pt idx="6">
                  <c:v>293.71969860560239</c:v>
                </c:pt>
                <c:pt idx="7">
                  <c:v>293.66969860560243</c:v>
                </c:pt>
                <c:pt idx="8">
                  <c:v>293.61969860560248</c:v>
                </c:pt>
                <c:pt idx="9">
                  <c:v>293.56969860560253</c:v>
                </c:pt>
                <c:pt idx="10">
                  <c:v>293.51969860560257</c:v>
                </c:pt>
                <c:pt idx="11">
                  <c:v>293.46969860560262</c:v>
                </c:pt>
                <c:pt idx="12">
                  <c:v>293.41969860560266</c:v>
                </c:pt>
                <c:pt idx="13">
                  <c:v>293.36969860560271</c:v>
                </c:pt>
                <c:pt idx="14">
                  <c:v>293.31969860560275</c:v>
                </c:pt>
                <c:pt idx="15">
                  <c:v>293.2696986056028</c:v>
                </c:pt>
                <c:pt idx="16">
                  <c:v>293.21969860560284</c:v>
                </c:pt>
                <c:pt idx="17">
                  <c:v>293.16969860560289</c:v>
                </c:pt>
                <c:pt idx="18">
                  <c:v>293.11969860560293</c:v>
                </c:pt>
                <c:pt idx="19">
                  <c:v>293.06969860560298</c:v>
                </c:pt>
                <c:pt idx="20">
                  <c:v>293.01969860560303</c:v>
                </c:pt>
                <c:pt idx="21">
                  <c:v>292.96969860560307</c:v>
                </c:pt>
                <c:pt idx="22">
                  <c:v>292.91969860560312</c:v>
                </c:pt>
                <c:pt idx="23">
                  <c:v>292.86969860560316</c:v>
                </c:pt>
                <c:pt idx="24">
                  <c:v>292.81969860560321</c:v>
                </c:pt>
                <c:pt idx="25">
                  <c:v>292.76969860560325</c:v>
                </c:pt>
                <c:pt idx="26">
                  <c:v>292.7196986056033</c:v>
                </c:pt>
                <c:pt idx="27">
                  <c:v>292.66969860560334</c:v>
                </c:pt>
                <c:pt idx="28">
                  <c:v>292.61969860560339</c:v>
                </c:pt>
                <c:pt idx="29">
                  <c:v>292.56969860560343</c:v>
                </c:pt>
                <c:pt idx="30">
                  <c:v>292.51969860560348</c:v>
                </c:pt>
                <c:pt idx="31">
                  <c:v>292.46969860560353</c:v>
                </c:pt>
                <c:pt idx="32">
                  <c:v>292.41969860560357</c:v>
                </c:pt>
                <c:pt idx="33">
                  <c:v>292.36969860560362</c:v>
                </c:pt>
                <c:pt idx="34">
                  <c:v>292.31969860560366</c:v>
                </c:pt>
                <c:pt idx="35">
                  <c:v>292.26969860560371</c:v>
                </c:pt>
                <c:pt idx="36">
                  <c:v>292.21969860560375</c:v>
                </c:pt>
                <c:pt idx="37">
                  <c:v>292.1696986056038</c:v>
                </c:pt>
                <c:pt idx="38">
                  <c:v>292.11969860560384</c:v>
                </c:pt>
                <c:pt idx="39">
                  <c:v>292.06969860560389</c:v>
                </c:pt>
                <c:pt idx="40">
                  <c:v>292.01969860560393</c:v>
                </c:pt>
                <c:pt idx="41">
                  <c:v>291.96969860560398</c:v>
                </c:pt>
                <c:pt idx="42">
                  <c:v>291.91969860560403</c:v>
                </c:pt>
                <c:pt idx="43">
                  <c:v>291.86969860560407</c:v>
                </c:pt>
                <c:pt idx="44">
                  <c:v>291.81969860560412</c:v>
                </c:pt>
                <c:pt idx="45">
                  <c:v>291.76969860560416</c:v>
                </c:pt>
                <c:pt idx="46">
                  <c:v>291.71969860560421</c:v>
                </c:pt>
                <c:pt idx="47">
                  <c:v>291.66969860560425</c:v>
                </c:pt>
                <c:pt idx="48">
                  <c:v>291.6196986056043</c:v>
                </c:pt>
                <c:pt idx="49">
                  <c:v>291.56969860560434</c:v>
                </c:pt>
                <c:pt idx="50">
                  <c:v>291.51969860560439</c:v>
                </c:pt>
                <c:pt idx="51">
                  <c:v>291.46969860560444</c:v>
                </c:pt>
                <c:pt idx="52">
                  <c:v>291.41969860560448</c:v>
                </c:pt>
                <c:pt idx="53">
                  <c:v>291.36969860560453</c:v>
                </c:pt>
                <c:pt idx="54">
                  <c:v>291.31969860560457</c:v>
                </c:pt>
                <c:pt idx="55">
                  <c:v>291.26969860560462</c:v>
                </c:pt>
                <c:pt idx="56">
                  <c:v>291.21969860560466</c:v>
                </c:pt>
                <c:pt idx="57">
                  <c:v>291.16969860560471</c:v>
                </c:pt>
                <c:pt idx="58">
                  <c:v>291.11969860560475</c:v>
                </c:pt>
                <c:pt idx="59">
                  <c:v>291.0696986056048</c:v>
                </c:pt>
                <c:pt idx="60">
                  <c:v>291.01969860560484</c:v>
                </c:pt>
                <c:pt idx="61">
                  <c:v>290.96969860560489</c:v>
                </c:pt>
                <c:pt idx="62">
                  <c:v>290.91969860560494</c:v>
                </c:pt>
                <c:pt idx="63">
                  <c:v>290.86969860560498</c:v>
                </c:pt>
                <c:pt idx="64">
                  <c:v>290.81969860560503</c:v>
                </c:pt>
                <c:pt idx="65">
                  <c:v>290.76969860560507</c:v>
                </c:pt>
                <c:pt idx="66">
                  <c:v>290.71969860560512</c:v>
                </c:pt>
                <c:pt idx="67">
                  <c:v>290.66969860560516</c:v>
                </c:pt>
                <c:pt idx="68">
                  <c:v>290.61969860560521</c:v>
                </c:pt>
                <c:pt idx="69">
                  <c:v>290.56969860560525</c:v>
                </c:pt>
                <c:pt idx="70">
                  <c:v>290.5196986056053</c:v>
                </c:pt>
                <c:pt idx="71">
                  <c:v>290.46969860560534</c:v>
                </c:pt>
                <c:pt idx="72">
                  <c:v>290.41969860560539</c:v>
                </c:pt>
                <c:pt idx="73">
                  <c:v>290.36969860560544</c:v>
                </c:pt>
                <c:pt idx="74">
                  <c:v>290.31969860560548</c:v>
                </c:pt>
                <c:pt idx="75">
                  <c:v>290.26969860560553</c:v>
                </c:pt>
                <c:pt idx="76">
                  <c:v>290.21969860560557</c:v>
                </c:pt>
                <c:pt idx="77">
                  <c:v>290.16969860560562</c:v>
                </c:pt>
                <c:pt idx="78">
                  <c:v>290.11969860560566</c:v>
                </c:pt>
                <c:pt idx="79">
                  <c:v>290.06969860560571</c:v>
                </c:pt>
                <c:pt idx="80">
                  <c:v>290.01969860560575</c:v>
                </c:pt>
                <c:pt idx="81">
                  <c:v>289.9696986056058</c:v>
                </c:pt>
                <c:pt idx="82">
                  <c:v>289.91969860560584</c:v>
                </c:pt>
                <c:pt idx="83">
                  <c:v>289.86969860560589</c:v>
                </c:pt>
                <c:pt idx="84">
                  <c:v>289.81969860560594</c:v>
                </c:pt>
                <c:pt idx="85">
                  <c:v>289.76969860560598</c:v>
                </c:pt>
                <c:pt idx="86">
                  <c:v>289.71969860560603</c:v>
                </c:pt>
                <c:pt idx="87">
                  <c:v>289.66969860560607</c:v>
                </c:pt>
                <c:pt idx="88">
                  <c:v>289.61969860560612</c:v>
                </c:pt>
                <c:pt idx="89">
                  <c:v>289.56969860560616</c:v>
                </c:pt>
                <c:pt idx="90">
                  <c:v>289.51969860560621</c:v>
                </c:pt>
                <c:pt idx="91">
                  <c:v>289.46969860560625</c:v>
                </c:pt>
                <c:pt idx="92">
                  <c:v>289.4196986056063</c:v>
                </c:pt>
                <c:pt idx="93">
                  <c:v>289.36969860560635</c:v>
                </c:pt>
                <c:pt idx="94">
                  <c:v>289.31969860560639</c:v>
                </c:pt>
                <c:pt idx="95">
                  <c:v>289.26969860560644</c:v>
                </c:pt>
                <c:pt idx="96">
                  <c:v>289.21969860560648</c:v>
                </c:pt>
                <c:pt idx="97">
                  <c:v>289.16969860560653</c:v>
                </c:pt>
                <c:pt idx="98">
                  <c:v>289.11969860560657</c:v>
                </c:pt>
                <c:pt idx="99">
                  <c:v>289.06969860560662</c:v>
                </c:pt>
                <c:pt idx="100">
                  <c:v>289.01969860560666</c:v>
                </c:pt>
                <c:pt idx="101">
                  <c:v>288.96969860560671</c:v>
                </c:pt>
                <c:pt idx="102">
                  <c:v>288.91969860560675</c:v>
                </c:pt>
                <c:pt idx="103">
                  <c:v>288.8696986056068</c:v>
                </c:pt>
                <c:pt idx="104">
                  <c:v>288.81969860560685</c:v>
                </c:pt>
                <c:pt idx="105">
                  <c:v>288.76969860560689</c:v>
                </c:pt>
                <c:pt idx="106">
                  <c:v>288.71969860560694</c:v>
                </c:pt>
                <c:pt idx="107">
                  <c:v>288.66969860560698</c:v>
                </c:pt>
                <c:pt idx="108">
                  <c:v>288.61969860560703</c:v>
                </c:pt>
                <c:pt idx="109">
                  <c:v>288.56969860560707</c:v>
                </c:pt>
                <c:pt idx="110">
                  <c:v>288.51969860560712</c:v>
                </c:pt>
                <c:pt idx="111">
                  <c:v>288.46969860560716</c:v>
                </c:pt>
                <c:pt idx="112">
                  <c:v>288.41969860560721</c:v>
                </c:pt>
                <c:pt idx="113">
                  <c:v>288.36969860560725</c:v>
                </c:pt>
                <c:pt idx="114">
                  <c:v>288.3196986056073</c:v>
                </c:pt>
                <c:pt idx="115">
                  <c:v>288.26969860560735</c:v>
                </c:pt>
                <c:pt idx="116">
                  <c:v>288.21969860560739</c:v>
                </c:pt>
                <c:pt idx="117">
                  <c:v>288.16969860560744</c:v>
                </c:pt>
                <c:pt idx="118">
                  <c:v>288.11969860560748</c:v>
                </c:pt>
                <c:pt idx="119">
                  <c:v>288.06969860560753</c:v>
                </c:pt>
                <c:pt idx="120">
                  <c:v>288.01969860560757</c:v>
                </c:pt>
                <c:pt idx="121">
                  <c:v>287.96969860560762</c:v>
                </c:pt>
                <c:pt idx="122">
                  <c:v>287.91969860560766</c:v>
                </c:pt>
                <c:pt idx="123">
                  <c:v>287.86969860560771</c:v>
                </c:pt>
                <c:pt idx="124">
                  <c:v>287.81969860560775</c:v>
                </c:pt>
                <c:pt idx="125">
                  <c:v>287.7696986056078</c:v>
                </c:pt>
                <c:pt idx="126">
                  <c:v>287.71969860560785</c:v>
                </c:pt>
                <c:pt idx="127">
                  <c:v>287.66969860560789</c:v>
                </c:pt>
                <c:pt idx="128">
                  <c:v>287.61969860560794</c:v>
                </c:pt>
                <c:pt idx="129">
                  <c:v>287.56969860560798</c:v>
                </c:pt>
                <c:pt idx="130">
                  <c:v>287.51969860560803</c:v>
                </c:pt>
                <c:pt idx="131">
                  <c:v>287.46969860560807</c:v>
                </c:pt>
                <c:pt idx="132">
                  <c:v>287.41969860560812</c:v>
                </c:pt>
                <c:pt idx="133">
                  <c:v>287.36969860560816</c:v>
                </c:pt>
                <c:pt idx="134">
                  <c:v>287.31969860560821</c:v>
                </c:pt>
                <c:pt idx="135">
                  <c:v>287.26969860560826</c:v>
                </c:pt>
                <c:pt idx="136">
                  <c:v>287.2196986056083</c:v>
                </c:pt>
                <c:pt idx="137">
                  <c:v>287.16969860560835</c:v>
                </c:pt>
                <c:pt idx="138">
                  <c:v>287.11969860560839</c:v>
                </c:pt>
                <c:pt idx="139">
                  <c:v>287.06969860560844</c:v>
                </c:pt>
                <c:pt idx="140">
                  <c:v>287.01969860560848</c:v>
                </c:pt>
                <c:pt idx="141">
                  <c:v>286.96969860560853</c:v>
                </c:pt>
                <c:pt idx="142">
                  <c:v>286.91969860560857</c:v>
                </c:pt>
                <c:pt idx="143">
                  <c:v>286.86969860560862</c:v>
                </c:pt>
                <c:pt idx="144">
                  <c:v>286.81969860560866</c:v>
                </c:pt>
                <c:pt idx="145">
                  <c:v>286.76969860560871</c:v>
                </c:pt>
                <c:pt idx="146">
                  <c:v>286.71969860560876</c:v>
                </c:pt>
                <c:pt idx="147">
                  <c:v>286.6696986056088</c:v>
                </c:pt>
                <c:pt idx="148">
                  <c:v>286.61969860560885</c:v>
                </c:pt>
                <c:pt idx="149">
                  <c:v>286.56969860560889</c:v>
                </c:pt>
                <c:pt idx="150">
                  <c:v>286.51969860560894</c:v>
                </c:pt>
                <c:pt idx="151">
                  <c:v>286.46969860560898</c:v>
                </c:pt>
                <c:pt idx="152">
                  <c:v>286.41969860560903</c:v>
                </c:pt>
                <c:pt idx="153">
                  <c:v>286.36969860560907</c:v>
                </c:pt>
                <c:pt idx="154">
                  <c:v>286.31969860560912</c:v>
                </c:pt>
                <c:pt idx="155">
                  <c:v>286.26969860560916</c:v>
                </c:pt>
                <c:pt idx="156">
                  <c:v>286.21969860560921</c:v>
                </c:pt>
                <c:pt idx="157">
                  <c:v>286.16969860560926</c:v>
                </c:pt>
                <c:pt idx="158">
                  <c:v>286.1196986056093</c:v>
                </c:pt>
                <c:pt idx="159">
                  <c:v>286.06969860560935</c:v>
                </c:pt>
                <c:pt idx="160">
                  <c:v>286.01969860560939</c:v>
                </c:pt>
                <c:pt idx="161">
                  <c:v>285.96969860560944</c:v>
                </c:pt>
                <c:pt idx="162">
                  <c:v>285.91969860560948</c:v>
                </c:pt>
                <c:pt idx="163">
                  <c:v>285.86969860560953</c:v>
                </c:pt>
                <c:pt idx="164">
                  <c:v>285.81969860560957</c:v>
                </c:pt>
                <c:pt idx="165">
                  <c:v>285.76969860560962</c:v>
                </c:pt>
                <c:pt idx="166">
                  <c:v>285.71969860560966</c:v>
                </c:pt>
                <c:pt idx="167">
                  <c:v>285.66969860560971</c:v>
                </c:pt>
                <c:pt idx="168">
                  <c:v>285.61969860560976</c:v>
                </c:pt>
                <c:pt idx="169">
                  <c:v>285.5696986056098</c:v>
                </c:pt>
                <c:pt idx="170">
                  <c:v>285.51969860560985</c:v>
                </c:pt>
                <c:pt idx="171">
                  <c:v>285.46969860560989</c:v>
                </c:pt>
                <c:pt idx="172">
                  <c:v>285.41969860560994</c:v>
                </c:pt>
                <c:pt idx="173">
                  <c:v>285.36969860560998</c:v>
                </c:pt>
                <c:pt idx="174">
                  <c:v>285.31969860561003</c:v>
                </c:pt>
                <c:pt idx="175">
                  <c:v>285.26969860561007</c:v>
                </c:pt>
                <c:pt idx="176">
                  <c:v>285.21969860561012</c:v>
                </c:pt>
                <c:pt idx="177">
                  <c:v>285.16969860561017</c:v>
                </c:pt>
                <c:pt idx="178">
                  <c:v>285.11969860561021</c:v>
                </c:pt>
                <c:pt idx="179">
                  <c:v>285.06969860561026</c:v>
                </c:pt>
                <c:pt idx="180">
                  <c:v>285.0196986056103</c:v>
                </c:pt>
                <c:pt idx="181">
                  <c:v>284.96969860561035</c:v>
                </c:pt>
                <c:pt idx="182">
                  <c:v>284.91969860561039</c:v>
                </c:pt>
                <c:pt idx="183">
                  <c:v>284.86969860561044</c:v>
                </c:pt>
                <c:pt idx="184">
                  <c:v>284.81969860561048</c:v>
                </c:pt>
                <c:pt idx="185">
                  <c:v>284.76969860561053</c:v>
                </c:pt>
                <c:pt idx="186">
                  <c:v>284.71969860561057</c:v>
                </c:pt>
                <c:pt idx="187">
                  <c:v>284.66969860561062</c:v>
                </c:pt>
                <c:pt idx="188">
                  <c:v>284.61969860561067</c:v>
                </c:pt>
                <c:pt idx="189">
                  <c:v>284.56969860561071</c:v>
                </c:pt>
                <c:pt idx="190">
                  <c:v>284.51969860561076</c:v>
                </c:pt>
                <c:pt idx="191">
                  <c:v>284.4696986056108</c:v>
                </c:pt>
                <c:pt idx="192">
                  <c:v>284.41969860561085</c:v>
                </c:pt>
                <c:pt idx="193">
                  <c:v>284.36969860561089</c:v>
                </c:pt>
                <c:pt idx="194">
                  <c:v>284.31969860561094</c:v>
                </c:pt>
                <c:pt idx="195">
                  <c:v>284.26969860561098</c:v>
                </c:pt>
                <c:pt idx="196">
                  <c:v>284.21969860561103</c:v>
                </c:pt>
                <c:pt idx="197">
                  <c:v>284.16969860561107</c:v>
                </c:pt>
                <c:pt idx="198">
                  <c:v>284.11969860561112</c:v>
                </c:pt>
                <c:pt idx="199">
                  <c:v>284.06969860561117</c:v>
                </c:pt>
                <c:pt idx="200">
                  <c:v>284.01969860561121</c:v>
                </c:pt>
                <c:pt idx="201">
                  <c:v>283.96969860561126</c:v>
                </c:pt>
                <c:pt idx="202">
                  <c:v>283.9196986056113</c:v>
                </c:pt>
                <c:pt idx="203">
                  <c:v>283.86969860561135</c:v>
                </c:pt>
                <c:pt idx="204">
                  <c:v>283.81969860561139</c:v>
                </c:pt>
                <c:pt idx="205">
                  <c:v>283.76969860561144</c:v>
                </c:pt>
                <c:pt idx="206">
                  <c:v>283.71969860561148</c:v>
                </c:pt>
                <c:pt idx="207">
                  <c:v>283.66969860561153</c:v>
                </c:pt>
                <c:pt idx="208">
                  <c:v>283.61969860561157</c:v>
                </c:pt>
                <c:pt idx="209">
                  <c:v>283.56969860561162</c:v>
                </c:pt>
                <c:pt idx="210">
                  <c:v>283.51969860561167</c:v>
                </c:pt>
                <c:pt idx="211">
                  <c:v>283.46969860561171</c:v>
                </c:pt>
                <c:pt idx="212">
                  <c:v>283.41969860561176</c:v>
                </c:pt>
                <c:pt idx="213">
                  <c:v>283.3696986056118</c:v>
                </c:pt>
                <c:pt idx="214">
                  <c:v>283.31969860561185</c:v>
                </c:pt>
                <c:pt idx="215">
                  <c:v>283.26969860561189</c:v>
                </c:pt>
                <c:pt idx="216">
                  <c:v>283.21969860561194</c:v>
                </c:pt>
                <c:pt idx="217">
                  <c:v>283.16969860561198</c:v>
                </c:pt>
                <c:pt idx="218">
                  <c:v>283.11969860561203</c:v>
                </c:pt>
                <c:pt idx="219">
                  <c:v>283.06969860561207</c:v>
                </c:pt>
                <c:pt idx="220">
                  <c:v>283.01969860561212</c:v>
                </c:pt>
                <c:pt idx="221">
                  <c:v>282.96969860561217</c:v>
                </c:pt>
                <c:pt idx="222">
                  <c:v>282.91969860561221</c:v>
                </c:pt>
                <c:pt idx="223">
                  <c:v>282.86969860561226</c:v>
                </c:pt>
                <c:pt idx="224">
                  <c:v>282.8196986056123</c:v>
                </c:pt>
                <c:pt idx="225">
                  <c:v>282.76969860561235</c:v>
                </c:pt>
                <c:pt idx="226">
                  <c:v>282.71969860561239</c:v>
                </c:pt>
                <c:pt idx="227">
                  <c:v>282.66969860561244</c:v>
                </c:pt>
                <c:pt idx="228">
                  <c:v>282.61969860561248</c:v>
                </c:pt>
                <c:pt idx="229">
                  <c:v>282.56969860561253</c:v>
                </c:pt>
                <c:pt idx="230">
                  <c:v>282.51969860561258</c:v>
                </c:pt>
                <c:pt idx="231">
                  <c:v>282.46969860561262</c:v>
                </c:pt>
                <c:pt idx="232">
                  <c:v>282.41969860561267</c:v>
                </c:pt>
                <c:pt idx="233">
                  <c:v>282.36969860561271</c:v>
                </c:pt>
                <c:pt idx="234">
                  <c:v>282.31969860561276</c:v>
                </c:pt>
                <c:pt idx="235">
                  <c:v>282.2696986056128</c:v>
                </c:pt>
                <c:pt idx="236">
                  <c:v>282.21969860561285</c:v>
                </c:pt>
                <c:pt idx="237">
                  <c:v>282.16969860561289</c:v>
                </c:pt>
                <c:pt idx="238">
                  <c:v>282.11969860561294</c:v>
                </c:pt>
                <c:pt idx="239">
                  <c:v>282.06969860561298</c:v>
                </c:pt>
                <c:pt idx="240">
                  <c:v>282.01969860561303</c:v>
                </c:pt>
                <c:pt idx="241">
                  <c:v>281.96969860561308</c:v>
                </c:pt>
                <c:pt idx="242">
                  <c:v>281.91969860561312</c:v>
                </c:pt>
                <c:pt idx="243">
                  <c:v>281.86969860561317</c:v>
                </c:pt>
                <c:pt idx="244">
                  <c:v>281.81969860561321</c:v>
                </c:pt>
                <c:pt idx="245">
                  <c:v>281.76969860561326</c:v>
                </c:pt>
                <c:pt idx="246">
                  <c:v>281.7196986056133</c:v>
                </c:pt>
                <c:pt idx="247">
                  <c:v>281.66969860561335</c:v>
                </c:pt>
                <c:pt idx="248">
                  <c:v>281.61969860561339</c:v>
                </c:pt>
                <c:pt idx="249">
                  <c:v>281.56969860561344</c:v>
                </c:pt>
                <c:pt idx="250">
                  <c:v>281.51969860561348</c:v>
                </c:pt>
                <c:pt idx="251">
                  <c:v>281.46969860561353</c:v>
                </c:pt>
                <c:pt idx="252">
                  <c:v>281.41969860561358</c:v>
                </c:pt>
                <c:pt idx="253">
                  <c:v>281.36969860561362</c:v>
                </c:pt>
                <c:pt idx="254">
                  <c:v>281.31969860561367</c:v>
                </c:pt>
                <c:pt idx="255">
                  <c:v>281.26969860561371</c:v>
                </c:pt>
                <c:pt idx="256">
                  <c:v>281.21969860561376</c:v>
                </c:pt>
                <c:pt idx="257">
                  <c:v>281.1696986056138</c:v>
                </c:pt>
                <c:pt idx="258">
                  <c:v>281.11969860561385</c:v>
                </c:pt>
                <c:pt idx="259">
                  <c:v>281.06969860561389</c:v>
                </c:pt>
                <c:pt idx="260">
                  <c:v>281.01969860561394</c:v>
                </c:pt>
                <c:pt idx="261">
                  <c:v>280.96969860561398</c:v>
                </c:pt>
                <c:pt idx="262">
                  <c:v>280.91969860561403</c:v>
                </c:pt>
                <c:pt idx="263">
                  <c:v>280.86969860561408</c:v>
                </c:pt>
                <c:pt idx="264">
                  <c:v>280.81969860561412</c:v>
                </c:pt>
                <c:pt idx="265">
                  <c:v>280.76969860561417</c:v>
                </c:pt>
                <c:pt idx="266">
                  <c:v>280.71969860561421</c:v>
                </c:pt>
                <c:pt idx="267">
                  <c:v>280.66969860561426</c:v>
                </c:pt>
                <c:pt idx="268">
                  <c:v>280.6196986056143</c:v>
                </c:pt>
                <c:pt idx="269">
                  <c:v>280.56969860561435</c:v>
                </c:pt>
                <c:pt idx="270">
                  <c:v>280.51969860561439</c:v>
                </c:pt>
                <c:pt idx="271">
                  <c:v>280.46969860561444</c:v>
                </c:pt>
                <c:pt idx="272">
                  <c:v>280.41969860561449</c:v>
                </c:pt>
                <c:pt idx="273">
                  <c:v>280.36969860561453</c:v>
                </c:pt>
                <c:pt idx="274">
                  <c:v>280.31969860561458</c:v>
                </c:pt>
                <c:pt idx="275">
                  <c:v>280.26969860561462</c:v>
                </c:pt>
                <c:pt idx="276">
                  <c:v>280.21969860561467</c:v>
                </c:pt>
                <c:pt idx="277">
                  <c:v>280.16969860561471</c:v>
                </c:pt>
                <c:pt idx="278">
                  <c:v>280.11969860561476</c:v>
                </c:pt>
                <c:pt idx="279">
                  <c:v>280.0696986056148</c:v>
                </c:pt>
                <c:pt idx="280">
                  <c:v>280.01969860561485</c:v>
                </c:pt>
                <c:pt idx="281">
                  <c:v>279.96969860561489</c:v>
                </c:pt>
                <c:pt idx="282">
                  <c:v>279.91969860561494</c:v>
                </c:pt>
                <c:pt idx="283">
                  <c:v>279.86969860561499</c:v>
                </c:pt>
                <c:pt idx="284">
                  <c:v>279.81969860561503</c:v>
                </c:pt>
                <c:pt idx="285">
                  <c:v>279.76969860561508</c:v>
                </c:pt>
                <c:pt idx="286">
                  <c:v>279.71969860561512</c:v>
                </c:pt>
                <c:pt idx="287">
                  <c:v>279.66969860561517</c:v>
                </c:pt>
                <c:pt idx="288">
                  <c:v>279.61969860561521</c:v>
                </c:pt>
                <c:pt idx="289">
                  <c:v>279.56969860561526</c:v>
                </c:pt>
                <c:pt idx="290">
                  <c:v>279.5196986056153</c:v>
                </c:pt>
                <c:pt idx="291">
                  <c:v>279.46969860561535</c:v>
                </c:pt>
                <c:pt idx="292">
                  <c:v>279.41969860561539</c:v>
                </c:pt>
                <c:pt idx="293">
                  <c:v>279.36969860561544</c:v>
                </c:pt>
                <c:pt idx="294">
                  <c:v>279.31969860561549</c:v>
                </c:pt>
                <c:pt idx="295">
                  <c:v>279.26969860561553</c:v>
                </c:pt>
                <c:pt idx="296">
                  <c:v>279.21969860561558</c:v>
                </c:pt>
                <c:pt idx="297">
                  <c:v>279.16969860561562</c:v>
                </c:pt>
                <c:pt idx="298">
                  <c:v>279.11969860561567</c:v>
                </c:pt>
                <c:pt idx="299">
                  <c:v>279.06969860561571</c:v>
                </c:pt>
                <c:pt idx="300">
                  <c:v>279.01969860561576</c:v>
                </c:pt>
                <c:pt idx="301">
                  <c:v>278.9696986056158</c:v>
                </c:pt>
                <c:pt idx="302">
                  <c:v>278.91969860561585</c:v>
                </c:pt>
                <c:pt idx="303">
                  <c:v>278.86969860561589</c:v>
                </c:pt>
                <c:pt idx="304">
                  <c:v>278.81969860561594</c:v>
                </c:pt>
                <c:pt idx="305">
                  <c:v>278.76969860561599</c:v>
                </c:pt>
                <c:pt idx="306">
                  <c:v>278.71969860561603</c:v>
                </c:pt>
                <c:pt idx="307">
                  <c:v>278.66969860561608</c:v>
                </c:pt>
                <c:pt idx="308">
                  <c:v>278.61969860561612</c:v>
                </c:pt>
                <c:pt idx="309">
                  <c:v>278.56969860561617</c:v>
                </c:pt>
                <c:pt idx="310">
                  <c:v>278.51969860561621</c:v>
                </c:pt>
                <c:pt idx="311">
                  <c:v>278.46969860561626</c:v>
                </c:pt>
                <c:pt idx="312">
                  <c:v>278.4196986056163</c:v>
                </c:pt>
                <c:pt idx="313">
                  <c:v>278.36969860561635</c:v>
                </c:pt>
                <c:pt idx="314">
                  <c:v>278.3196986056164</c:v>
                </c:pt>
                <c:pt idx="315">
                  <c:v>278.26969860561644</c:v>
                </c:pt>
                <c:pt idx="316">
                  <c:v>278.21969860561649</c:v>
                </c:pt>
                <c:pt idx="317">
                  <c:v>278.16969860561653</c:v>
                </c:pt>
                <c:pt idx="318">
                  <c:v>278.11969860561658</c:v>
                </c:pt>
                <c:pt idx="319">
                  <c:v>278.06969860561662</c:v>
                </c:pt>
                <c:pt idx="320">
                  <c:v>278.01969860561667</c:v>
                </c:pt>
                <c:pt idx="321">
                  <c:v>277.96969860561671</c:v>
                </c:pt>
                <c:pt idx="322">
                  <c:v>277.91969860561676</c:v>
                </c:pt>
                <c:pt idx="323">
                  <c:v>277.8696986056168</c:v>
                </c:pt>
                <c:pt idx="324">
                  <c:v>277.81969860561685</c:v>
                </c:pt>
                <c:pt idx="325">
                  <c:v>277.7696986056169</c:v>
                </c:pt>
                <c:pt idx="326">
                  <c:v>277.71969860561694</c:v>
                </c:pt>
                <c:pt idx="327">
                  <c:v>277.66969860561699</c:v>
                </c:pt>
                <c:pt idx="328">
                  <c:v>277.61969860561703</c:v>
                </c:pt>
                <c:pt idx="329">
                  <c:v>277.56969860561708</c:v>
                </c:pt>
                <c:pt idx="330">
                  <c:v>277.51969860561712</c:v>
                </c:pt>
                <c:pt idx="331">
                  <c:v>277.46969860561717</c:v>
                </c:pt>
                <c:pt idx="332">
                  <c:v>277.41969860561721</c:v>
                </c:pt>
                <c:pt idx="333">
                  <c:v>277.36969860561726</c:v>
                </c:pt>
                <c:pt idx="334">
                  <c:v>277.3196986056173</c:v>
                </c:pt>
                <c:pt idx="335">
                  <c:v>277.26969860561735</c:v>
                </c:pt>
                <c:pt idx="336">
                  <c:v>277.2196986056174</c:v>
                </c:pt>
                <c:pt idx="337">
                  <c:v>277.16969860561744</c:v>
                </c:pt>
                <c:pt idx="338">
                  <c:v>277.11969860561749</c:v>
                </c:pt>
                <c:pt idx="339">
                  <c:v>277.06969860561753</c:v>
                </c:pt>
                <c:pt idx="340">
                  <c:v>277.01969860561758</c:v>
                </c:pt>
                <c:pt idx="341">
                  <c:v>276.96969860561762</c:v>
                </c:pt>
                <c:pt idx="342">
                  <c:v>276.91969860561767</c:v>
                </c:pt>
                <c:pt idx="343">
                  <c:v>276.86969860561771</c:v>
                </c:pt>
                <c:pt idx="344">
                  <c:v>276.81969860561776</c:v>
                </c:pt>
                <c:pt idx="345">
                  <c:v>276.7696986056178</c:v>
                </c:pt>
                <c:pt idx="346">
                  <c:v>276.71969860561785</c:v>
                </c:pt>
                <c:pt idx="347">
                  <c:v>276.6696986056179</c:v>
                </c:pt>
                <c:pt idx="348">
                  <c:v>276.61969860561794</c:v>
                </c:pt>
                <c:pt idx="349">
                  <c:v>276.56969860561799</c:v>
                </c:pt>
                <c:pt idx="350">
                  <c:v>276.51969860561803</c:v>
                </c:pt>
                <c:pt idx="351">
                  <c:v>276.46969860561808</c:v>
                </c:pt>
                <c:pt idx="352">
                  <c:v>276.41969860561812</c:v>
                </c:pt>
                <c:pt idx="353">
                  <c:v>276.36969860561817</c:v>
                </c:pt>
                <c:pt idx="354">
                  <c:v>276.31969860561821</c:v>
                </c:pt>
                <c:pt idx="355">
                  <c:v>276.26969860561826</c:v>
                </c:pt>
                <c:pt idx="356">
                  <c:v>276.21969860561831</c:v>
                </c:pt>
                <c:pt idx="357">
                  <c:v>276.16969860561835</c:v>
                </c:pt>
                <c:pt idx="358">
                  <c:v>276.1196986056184</c:v>
                </c:pt>
                <c:pt idx="359">
                  <c:v>276.06969860561844</c:v>
                </c:pt>
                <c:pt idx="360">
                  <c:v>276.01969860561849</c:v>
                </c:pt>
                <c:pt idx="361">
                  <c:v>275.96969860561853</c:v>
                </c:pt>
                <c:pt idx="362">
                  <c:v>275.91969860561858</c:v>
                </c:pt>
                <c:pt idx="363">
                  <c:v>275.86969860561862</c:v>
                </c:pt>
                <c:pt idx="364">
                  <c:v>275.81969860561867</c:v>
                </c:pt>
                <c:pt idx="365">
                  <c:v>275.76969860561871</c:v>
                </c:pt>
                <c:pt idx="366">
                  <c:v>275.71969860561876</c:v>
                </c:pt>
                <c:pt idx="367">
                  <c:v>275.66969860561881</c:v>
                </c:pt>
                <c:pt idx="368">
                  <c:v>275.61969860561885</c:v>
                </c:pt>
                <c:pt idx="369">
                  <c:v>275.5696986056189</c:v>
                </c:pt>
                <c:pt idx="370">
                  <c:v>275.51969860561894</c:v>
                </c:pt>
                <c:pt idx="371">
                  <c:v>275.46969860561899</c:v>
                </c:pt>
                <c:pt idx="372">
                  <c:v>275.41969860561903</c:v>
                </c:pt>
                <c:pt idx="373">
                  <c:v>275.36969860561908</c:v>
                </c:pt>
                <c:pt idx="374">
                  <c:v>275.31969860561912</c:v>
                </c:pt>
                <c:pt idx="375">
                  <c:v>275.26969860561917</c:v>
                </c:pt>
                <c:pt idx="376">
                  <c:v>275.21969860561921</c:v>
                </c:pt>
                <c:pt idx="377">
                  <c:v>275.16969860561926</c:v>
                </c:pt>
                <c:pt idx="378">
                  <c:v>275.11969860561931</c:v>
                </c:pt>
                <c:pt idx="379">
                  <c:v>275.06969860561935</c:v>
                </c:pt>
                <c:pt idx="380">
                  <c:v>275.0196986056194</c:v>
                </c:pt>
                <c:pt idx="381">
                  <c:v>274.96969860561944</c:v>
                </c:pt>
                <c:pt idx="382">
                  <c:v>274.91969860561949</c:v>
                </c:pt>
                <c:pt idx="383">
                  <c:v>274.86969860561953</c:v>
                </c:pt>
                <c:pt idx="384">
                  <c:v>274.81969860561958</c:v>
                </c:pt>
                <c:pt idx="385">
                  <c:v>274.76969860561962</c:v>
                </c:pt>
                <c:pt idx="386">
                  <c:v>274.71969860561967</c:v>
                </c:pt>
                <c:pt idx="387">
                  <c:v>274.66969860561971</c:v>
                </c:pt>
                <c:pt idx="388">
                  <c:v>274.61969860561976</c:v>
                </c:pt>
                <c:pt idx="389">
                  <c:v>274.56969860561981</c:v>
                </c:pt>
                <c:pt idx="390">
                  <c:v>274.51969860561985</c:v>
                </c:pt>
                <c:pt idx="391">
                  <c:v>274.4696986056199</c:v>
                </c:pt>
                <c:pt idx="392">
                  <c:v>274.41969860561994</c:v>
                </c:pt>
                <c:pt idx="393">
                  <c:v>274.36969860561999</c:v>
                </c:pt>
                <c:pt idx="394">
                  <c:v>274.31969860562003</c:v>
                </c:pt>
                <c:pt idx="395">
                  <c:v>274.26969860562008</c:v>
                </c:pt>
                <c:pt idx="396">
                  <c:v>274.21969860562012</c:v>
                </c:pt>
                <c:pt idx="397">
                  <c:v>274.16969860562017</c:v>
                </c:pt>
                <c:pt idx="398">
                  <c:v>274.11969860562021</c:v>
                </c:pt>
                <c:pt idx="399">
                  <c:v>274.06969860562026</c:v>
                </c:pt>
                <c:pt idx="400">
                  <c:v>274.01969860562031</c:v>
                </c:pt>
                <c:pt idx="401">
                  <c:v>273.96969860562035</c:v>
                </c:pt>
                <c:pt idx="402">
                  <c:v>273.9196986056204</c:v>
                </c:pt>
                <c:pt idx="403">
                  <c:v>273.86969860562044</c:v>
                </c:pt>
                <c:pt idx="404">
                  <c:v>273.81969860562049</c:v>
                </c:pt>
                <c:pt idx="405">
                  <c:v>273.76969860562053</c:v>
                </c:pt>
                <c:pt idx="406">
                  <c:v>273.71969860562058</c:v>
                </c:pt>
                <c:pt idx="407">
                  <c:v>273.66969860562062</c:v>
                </c:pt>
                <c:pt idx="408">
                  <c:v>273.61969860562067</c:v>
                </c:pt>
                <c:pt idx="409">
                  <c:v>273.56969860562072</c:v>
                </c:pt>
                <c:pt idx="410">
                  <c:v>273.51969860562076</c:v>
                </c:pt>
                <c:pt idx="411">
                  <c:v>273.46969860562081</c:v>
                </c:pt>
                <c:pt idx="412">
                  <c:v>273.41969860562085</c:v>
                </c:pt>
                <c:pt idx="413">
                  <c:v>273.3696986056209</c:v>
                </c:pt>
                <c:pt idx="414">
                  <c:v>273.31969860562094</c:v>
                </c:pt>
                <c:pt idx="415">
                  <c:v>273.26969860562099</c:v>
                </c:pt>
                <c:pt idx="416">
                  <c:v>273.21969860562103</c:v>
                </c:pt>
                <c:pt idx="417">
                  <c:v>273.16969860562108</c:v>
                </c:pt>
                <c:pt idx="418">
                  <c:v>273.11969860562112</c:v>
                </c:pt>
                <c:pt idx="419">
                  <c:v>273.06969860562117</c:v>
                </c:pt>
                <c:pt idx="420">
                  <c:v>273.01969860562122</c:v>
                </c:pt>
                <c:pt idx="421">
                  <c:v>272.96969860562126</c:v>
                </c:pt>
                <c:pt idx="422">
                  <c:v>272.91969860562131</c:v>
                </c:pt>
                <c:pt idx="423">
                  <c:v>272.86969860562135</c:v>
                </c:pt>
                <c:pt idx="424">
                  <c:v>272.8196986056214</c:v>
                </c:pt>
                <c:pt idx="425">
                  <c:v>272.76969860562144</c:v>
                </c:pt>
                <c:pt idx="426">
                  <c:v>272.71969860562149</c:v>
                </c:pt>
                <c:pt idx="427">
                  <c:v>272.66969860562153</c:v>
                </c:pt>
                <c:pt idx="428">
                  <c:v>272.61969860562158</c:v>
                </c:pt>
                <c:pt idx="429">
                  <c:v>272.56969860562162</c:v>
                </c:pt>
                <c:pt idx="430">
                  <c:v>272.51969860562167</c:v>
                </c:pt>
                <c:pt idx="431">
                  <c:v>272.46969860562172</c:v>
                </c:pt>
                <c:pt idx="432">
                  <c:v>272.41969860562176</c:v>
                </c:pt>
                <c:pt idx="433">
                  <c:v>272.36969860562181</c:v>
                </c:pt>
                <c:pt idx="434">
                  <c:v>272.31969860562185</c:v>
                </c:pt>
                <c:pt idx="435">
                  <c:v>272.2696986056219</c:v>
                </c:pt>
                <c:pt idx="436">
                  <c:v>272.21969860562194</c:v>
                </c:pt>
                <c:pt idx="437">
                  <c:v>272.16969860562199</c:v>
                </c:pt>
                <c:pt idx="438">
                  <c:v>272.11969860562203</c:v>
                </c:pt>
                <c:pt idx="439">
                  <c:v>272.06969860562208</c:v>
                </c:pt>
                <c:pt idx="440">
                  <c:v>272.01969860562212</c:v>
                </c:pt>
                <c:pt idx="441">
                  <c:v>271.96969860562217</c:v>
                </c:pt>
                <c:pt idx="442">
                  <c:v>271.91969860562222</c:v>
                </c:pt>
                <c:pt idx="443">
                  <c:v>271.86969860562226</c:v>
                </c:pt>
                <c:pt idx="444">
                  <c:v>271.81969860562231</c:v>
                </c:pt>
                <c:pt idx="445">
                  <c:v>271.76969860562235</c:v>
                </c:pt>
                <c:pt idx="446">
                  <c:v>271.7196986056224</c:v>
                </c:pt>
                <c:pt idx="447">
                  <c:v>271.66969860562244</c:v>
                </c:pt>
                <c:pt idx="448">
                  <c:v>271.61969860562249</c:v>
                </c:pt>
                <c:pt idx="449">
                  <c:v>271.56969860562253</c:v>
                </c:pt>
                <c:pt idx="450">
                  <c:v>271.51969860562258</c:v>
                </c:pt>
                <c:pt idx="451">
                  <c:v>271.46969860562263</c:v>
                </c:pt>
                <c:pt idx="452">
                  <c:v>271.41969860562267</c:v>
                </c:pt>
                <c:pt idx="453">
                  <c:v>271.36969860562272</c:v>
                </c:pt>
                <c:pt idx="454">
                  <c:v>271.31969860562276</c:v>
                </c:pt>
                <c:pt idx="455">
                  <c:v>271.26969860562281</c:v>
                </c:pt>
                <c:pt idx="456">
                  <c:v>271.21969860562285</c:v>
                </c:pt>
                <c:pt idx="457">
                  <c:v>271.1696986056229</c:v>
                </c:pt>
                <c:pt idx="458">
                  <c:v>271.11969860562294</c:v>
                </c:pt>
                <c:pt idx="459">
                  <c:v>271.06969860562299</c:v>
                </c:pt>
                <c:pt idx="460">
                  <c:v>271.01969860562303</c:v>
                </c:pt>
                <c:pt idx="461">
                  <c:v>270.96969860562308</c:v>
                </c:pt>
                <c:pt idx="462">
                  <c:v>270.91969860562313</c:v>
                </c:pt>
                <c:pt idx="463">
                  <c:v>270.86969860562317</c:v>
                </c:pt>
                <c:pt idx="464">
                  <c:v>270.81969860562322</c:v>
                </c:pt>
                <c:pt idx="465">
                  <c:v>270.76969860562326</c:v>
                </c:pt>
                <c:pt idx="466">
                  <c:v>270.71969860562331</c:v>
                </c:pt>
                <c:pt idx="467">
                  <c:v>270.66969860562335</c:v>
                </c:pt>
                <c:pt idx="468">
                  <c:v>270.6196986056234</c:v>
                </c:pt>
                <c:pt idx="469">
                  <c:v>270.56969860562344</c:v>
                </c:pt>
                <c:pt idx="470">
                  <c:v>270.51969860562349</c:v>
                </c:pt>
                <c:pt idx="471">
                  <c:v>270.46969860562353</c:v>
                </c:pt>
                <c:pt idx="472">
                  <c:v>270.41969860562358</c:v>
                </c:pt>
                <c:pt idx="473">
                  <c:v>270.36969860562363</c:v>
                </c:pt>
                <c:pt idx="474">
                  <c:v>270.31969860562367</c:v>
                </c:pt>
                <c:pt idx="475">
                  <c:v>270.26969860562372</c:v>
                </c:pt>
                <c:pt idx="476">
                  <c:v>270.21969860562376</c:v>
                </c:pt>
                <c:pt idx="477">
                  <c:v>270.16969860562381</c:v>
                </c:pt>
                <c:pt idx="478">
                  <c:v>270.11969860562385</c:v>
                </c:pt>
                <c:pt idx="479">
                  <c:v>270.0696986056239</c:v>
                </c:pt>
                <c:pt idx="480">
                  <c:v>270.01969860562394</c:v>
                </c:pt>
                <c:pt idx="481">
                  <c:v>269.96969860562399</c:v>
                </c:pt>
                <c:pt idx="482">
                  <c:v>269.91969860562403</c:v>
                </c:pt>
                <c:pt idx="483">
                  <c:v>269.86969860562408</c:v>
                </c:pt>
                <c:pt idx="484">
                  <c:v>269.81969860562413</c:v>
                </c:pt>
                <c:pt idx="485">
                  <c:v>269.76969860562417</c:v>
                </c:pt>
                <c:pt idx="486">
                  <c:v>269.71969860562422</c:v>
                </c:pt>
                <c:pt idx="487">
                  <c:v>269.66969860562426</c:v>
                </c:pt>
                <c:pt idx="488">
                  <c:v>269.61969860562431</c:v>
                </c:pt>
                <c:pt idx="489">
                  <c:v>269.56969860562435</c:v>
                </c:pt>
                <c:pt idx="490">
                  <c:v>269.5196986056244</c:v>
                </c:pt>
                <c:pt idx="491">
                  <c:v>269.46969860562444</c:v>
                </c:pt>
                <c:pt idx="492">
                  <c:v>269.41969860562449</c:v>
                </c:pt>
                <c:pt idx="493">
                  <c:v>269.36969860562454</c:v>
                </c:pt>
                <c:pt idx="494">
                  <c:v>269.31969860562458</c:v>
                </c:pt>
                <c:pt idx="495">
                  <c:v>269.26969860562463</c:v>
                </c:pt>
                <c:pt idx="496">
                  <c:v>269.21969860562467</c:v>
                </c:pt>
                <c:pt idx="497">
                  <c:v>269.16969860562472</c:v>
                </c:pt>
                <c:pt idx="498">
                  <c:v>269.11969860562476</c:v>
                </c:pt>
                <c:pt idx="499">
                  <c:v>269.06969860562481</c:v>
                </c:pt>
                <c:pt idx="500">
                  <c:v>269.01969860562485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E15-4BEF-9F9A-C4251F37AD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18112"/>
        <c:axId val="61460864"/>
      </c:scatterChart>
      <c:valAx>
        <c:axId val="614181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61460864"/>
        <c:crosses val="autoZero"/>
        <c:crossBetween val="midCat"/>
      </c:valAx>
      <c:valAx>
        <c:axId val="614608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6141811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222315543890341"/>
          <c:y val="0.39495833609034336"/>
          <c:w val="8.7392592592592896E-2"/>
          <c:h val="0.3452280817838958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A750CR!$A$12:$A$512</c:f>
              <c:numCache>
                <c:formatCode>General</c:formatCode>
                <c:ptCount val="501"/>
                <c:pt idx="0">
                  <c:v>945</c:v>
                </c:pt>
                <c:pt idx="1">
                  <c:v>945.05</c:v>
                </c:pt>
                <c:pt idx="2">
                  <c:v>945.09999999999991</c:v>
                </c:pt>
                <c:pt idx="3">
                  <c:v>945.14999999999986</c:v>
                </c:pt>
                <c:pt idx="4">
                  <c:v>945.19999999999982</c:v>
                </c:pt>
                <c:pt idx="5">
                  <c:v>945.24999999999977</c:v>
                </c:pt>
                <c:pt idx="6">
                  <c:v>945.29999999999973</c:v>
                </c:pt>
                <c:pt idx="7">
                  <c:v>945.34999999999968</c:v>
                </c:pt>
                <c:pt idx="8">
                  <c:v>945.39999999999964</c:v>
                </c:pt>
                <c:pt idx="9">
                  <c:v>945.44999999999959</c:v>
                </c:pt>
                <c:pt idx="10">
                  <c:v>945.49999999999955</c:v>
                </c:pt>
                <c:pt idx="11">
                  <c:v>945.5499999999995</c:v>
                </c:pt>
                <c:pt idx="12">
                  <c:v>945.59999999999945</c:v>
                </c:pt>
                <c:pt idx="13">
                  <c:v>945.64999999999941</c:v>
                </c:pt>
                <c:pt idx="14">
                  <c:v>945.69999999999936</c:v>
                </c:pt>
                <c:pt idx="15">
                  <c:v>945.74999999999932</c:v>
                </c:pt>
                <c:pt idx="16">
                  <c:v>945.79999999999927</c:v>
                </c:pt>
                <c:pt idx="17">
                  <c:v>945.84999999999923</c:v>
                </c:pt>
                <c:pt idx="18">
                  <c:v>945.89999999999918</c:v>
                </c:pt>
                <c:pt idx="19">
                  <c:v>945.94999999999914</c:v>
                </c:pt>
                <c:pt idx="20">
                  <c:v>945.99999999999909</c:v>
                </c:pt>
                <c:pt idx="21">
                  <c:v>946.04999999999905</c:v>
                </c:pt>
                <c:pt idx="22">
                  <c:v>946.099999999999</c:v>
                </c:pt>
                <c:pt idx="23">
                  <c:v>946.14999999999895</c:v>
                </c:pt>
                <c:pt idx="24">
                  <c:v>946.19999999999891</c:v>
                </c:pt>
                <c:pt idx="25">
                  <c:v>946.24999999999886</c:v>
                </c:pt>
                <c:pt idx="26">
                  <c:v>946.29999999999882</c:v>
                </c:pt>
                <c:pt idx="27">
                  <c:v>946.34999999999877</c:v>
                </c:pt>
                <c:pt idx="28">
                  <c:v>946.39999999999873</c:v>
                </c:pt>
                <c:pt idx="29">
                  <c:v>946.44999999999868</c:v>
                </c:pt>
                <c:pt idx="30">
                  <c:v>946.49999999999864</c:v>
                </c:pt>
                <c:pt idx="31">
                  <c:v>946.54999999999859</c:v>
                </c:pt>
                <c:pt idx="32">
                  <c:v>946.59999999999854</c:v>
                </c:pt>
                <c:pt idx="33">
                  <c:v>946.6499999999985</c:v>
                </c:pt>
                <c:pt idx="34">
                  <c:v>946.69999999999845</c:v>
                </c:pt>
                <c:pt idx="35">
                  <c:v>946.74999999999841</c:v>
                </c:pt>
                <c:pt idx="36">
                  <c:v>946.79999999999836</c:v>
                </c:pt>
                <c:pt idx="37">
                  <c:v>946.84999999999832</c:v>
                </c:pt>
                <c:pt idx="38">
                  <c:v>946.89999999999827</c:v>
                </c:pt>
                <c:pt idx="39">
                  <c:v>946.94999999999823</c:v>
                </c:pt>
                <c:pt idx="40">
                  <c:v>946.99999999999818</c:v>
                </c:pt>
                <c:pt idx="41">
                  <c:v>947.04999999999814</c:v>
                </c:pt>
                <c:pt idx="42">
                  <c:v>947.09999999999809</c:v>
                </c:pt>
                <c:pt idx="43">
                  <c:v>947.14999999999804</c:v>
                </c:pt>
                <c:pt idx="44">
                  <c:v>947.199999999998</c:v>
                </c:pt>
                <c:pt idx="45">
                  <c:v>947.24999999999795</c:v>
                </c:pt>
                <c:pt idx="46">
                  <c:v>947.29999999999791</c:v>
                </c:pt>
                <c:pt idx="47">
                  <c:v>947.34999999999786</c:v>
                </c:pt>
                <c:pt idx="48">
                  <c:v>947.39999999999782</c:v>
                </c:pt>
                <c:pt idx="49">
                  <c:v>947.44999999999777</c:v>
                </c:pt>
                <c:pt idx="50">
                  <c:v>947.49999999999773</c:v>
                </c:pt>
                <c:pt idx="51">
                  <c:v>947.54999999999768</c:v>
                </c:pt>
                <c:pt idx="52">
                  <c:v>947.59999999999764</c:v>
                </c:pt>
                <c:pt idx="53">
                  <c:v>947.64999999999759</c:v>
                </c:pt>
                <c:pt idx="54">
                  <c:v>947.69999999999754</c:v>
                </c:pt>
                <c:pt idx="55">
                  <c:v>947.7499999999975</c:v>
                </c:pt>
                <c:pt idx="56">
                  <c:v>947.79999999999745</c:v>
                </c:pt>
                <c:pt idx="57">
                  <c:v>947.84999999999741</c:v>
                </c:pt>
                <c:pt idx="58">
                  <c:v>947.89999999999736</c:v>
                </c:pt>
                <c:pt idx="59">
                  <c:v>947.94999999999732</c:v>
                </c:pt>
                <c:pt idx="60">
                  <c:v>947.99999999999727</c:v>
                </c:pt>
                <c:pt idx="61">
                  <c:v>948.04999999999723</c:v>
                </c:pt>
                <c:pt idx="62">
                  <c:v>948.09999999999718</c:v>
                </c:pt>
                <c:pt idx="63">
                  <c:v>948.14999999999714</c:v>
                </c:pt>
                <c:pt idx="64">
                  <c:v>948.19999999999709</c:v>
                </c:pt>
                <c:pt idx="65">
                  <c:v>948.24999999999704</c:v>
                </c:pt>
                <c:pt idx="66">
                  <c:v>948.299999999997</c:v>
                </c:pt>
                <c:pt idx="67">
                  <c:v>948.34999999999695</c:v>
                </c:pt>
                <c:pt idx="68">
                  <c:v>948.39999999999691</c:v>
                </c:pt>
                <c:pt idx="69">
                  <c:v>948.44999999999686</c:v>
                </c:pt>
                <c:pt idx="70">
                  <c:v>948.49999999999682</c:v>
                </c:pt>
                <c:pt idx="71">
                  <c:v>948.54999999999677</c:v>
                </c:pt>
                <c:pt idx="72">
                  <c:v>948.59999999999673</c:v>
                </c:pt>
                <c:pt idx="73">
                  <c:v>948.64999999999668</c:v>
                </c:pt>
                <c:pt idx="74">
                  <c:v>948.69999999999663</c:v>
                </c:pt>
                <c:pt idx="75">
                  <c:v>948.74999999999659</c:v>
                </c:pt>
                <c:pt idx="76">
                  <c:v>948.79999999999654</c:v>
                </c:pt>
                <c:pt idx="77">
                  <c:v>948.8499999999965</c:v>
                </c:pt>
                <c:pt idx="78">
                  <c:v>948.89999999999645</c:v>
                </c:pt>
                <c:pt idx="79">
                  <c:v>948.94999999999641</c:v>
                </c:pt>
                <c:pt idx="80">
                  <c:v>948.99999999999636</c:v>
                </c:pt>
                <c:pt idx="81">
                  <c:v>949.04999999999632</c:v>
                </c:pt>
                <c:pt idx="82">
                  <c:v>949.09999999999627</c:v>
                </c:pt>
                <c:pt idx="83">
                  <c:v>949.14999999999623</c:v>
                </c:pt>
                <c:pt idx="84">
                  <c:v>949.19999999999618</c:v>
                </c:pt>
                <c:pt idx="85">
                  <c:v>949.24999999999613</c:v>
                </c:pt>
                <c:pt idx="86">
                  <c:v>949.29999999999609</c:v>
                </c:pt>
                <c:pt idx="87">
                  <c:v>949.34999999999604</c:v>
                </c:pt>
                <c:pt idx="88">
                  <c:v>949.399999999996</c:v>
                </c:pt>
                <c:pt idx="89">
                  <c:v>949.44999999999595</c:v>
                </c:pt>
                <c:pt idx="90">
                  <c:v>949.49999999999591</c:v>
                </c:pt>
                <c:pt idx="91">
                  <c:v>949.54999999999586</c:v>
                </c:pt>
                <c:pt idx="92">
                  <c:v>949.59999999999582</c:v>
                </c:pt>
                <c:pt idx="93">
                  <c:v>949.64999999999577</c:v>
                </c:pt>
                <c:pt idx="94">
                  <c:v>949.69999999999573</c:v>
                </c:pt>
                <c:pt idx="95">
                  <c:v>949.74999999999568</c:v>
                </c:pt>
                <c:pt idx="96">
                  <c:v>949.79999999999563</c:v>
                </c:pt>
                <c:pt idx="97">
                  <c:v>949.84999999999559</c:v>
                </c:pt>
                <c:pt idx="98">
                  <c:v>949.89999999999554</c:v>
                </c:pt>
                <c:pt idx="99">
                  <c:v>949.9499999999955</c:v>
                </c:pt>
                <c:pt idx="100">
                  <c:v>949.99999999999545</c:v>
                </c:pt>
                <c:pt idx="101">
                  <c:v>950.04999999999541</c:v>
                </c:pt>
                <c:pt idx="102">
                  <c:v>950.09999999999536</c:v>
                </c:pt>
                <c:pt idx="103">
                  <c:v>950.14999999999532</c:v>
                </c:pt>
                <c:pt idx="104">
                  <c:v>950.19999999999527</c:v>
                </c:pt>
                <c:pt idx="105">
                  <c:v>950.24999999999523</c:v>
                </c:pt>
                <c:pt idx="106">
                  <c:v>950.29999999999518</c:v>
                </c:pt>
                <c:pt idx="107">
                  <c:v>950.34999999999513</c:v>
                </c:pt>
                <c:pt idx="108">
                  <c:v>950.39999999999509</c:v>
                </c:pt>
                <c:pt idx="109">
                  <c:v>950.44999999999504</c:v>
                </c:pt>
                <c:pt idx="110">
                  <c:v>950.499999999995</c:v>
                </c:pt>
                <c:pt idx="111">
                  <c:v>950.54999999999495</c:v>
                </c:pt>
                <c:pt idx="112">
                  <c:v>950.59999999999491</c:v>
                </c:pt>
                <c:pt idx="113">
                  <c:v>950.64999999999486</c:v>
                </c:pt>
                <c:pt idx="114">
                  <c:v>950.69999999999482</c:v>
                </c:pt>
                <c:pt idx="115">
                  <c:v>950.74999999999477</c:v>
                </c:pt>
                <c:pt idx="116">
                  <c:v>950.79999999999472</c:v>
                </c:pt>
                <c:pt idx="117">
                  <c:v>950.84999999999468</c:v>
                </c:pt>
                <c:pt idx="118">
                  <c:v>950.89999999999463</c:v>
                </c:pt>
                <c:pt idx="119">
                  <c:v>950.94999999999459</c:v>
                </c:pt>
                <c:pt idx="120">
                  <c:v>950.99999999999454</c:v>
                </c:pt>
                <c:pt idx="121">
                  <c:v>951.0499999999945</c:v>
                </c:pt>
                <c:pt idx="122">
                  <c:v>951.09999999999445</c:v>
                </c:pt>
                <c:pt idx="123">
                  <c:v>951.14999999999441</c:v>
                </c:pt>
                <c:pt idx="124">
                  <c:v>951.19999999999436</c:v>
                </c:pt>
                <c:pt idx="125">
                  <c:v>951.24999999999432</c:v>
                </c:pt>
                <c:pt idx="126">
                  <c:v>951.29999999999427</c:v>
                </c:pt>
                <c:pt idx="127">
                  <c:v>951.34999999999422</c:v>
                </c:pt>
                <c:pt idx="128">
                  <c:v>951.39999999999418</c:v>
                </c:pt>
                <c:pt idx="129">
                  <c:v>951.44999999999413</c:v>
                </c:pt>
                <c:pt idx="130">
                  <c:v>951.49999999999409</c:v>
                </c:pt>
                <c:pt idx="131">
                  <c:v>951.54999999999404</c:v>
                </c:pt>
                <c:pt idx="132">
                  <c:v>951.599999999994</c:v>
                </c:pt>
                <c:pt idx="133">
                  <c:v>951.64999999999395</c:v>
                </c:pt>
                <c:pt idx="134">
                  <c:v>951.69999999999391</c:v>
                </c:pt>
                <c:pt idx="135">
                  <c:v>951.74999999999386</c:v>
                </c:pt>
                <c:pt idx="136">
                  <c:v>951.79999999999382</c:v>
                </c:pt>
                <c:pt idx="137">
                  <c:v>951.84999999999377</c:v>
                </c:pt>
                <c:pt idx="138">
                  <c:v>951.89999999999372</c:v>
                </c:pt>
                <c:pt idx="139">
                  <c:v>951.94999999999368</c:v>
                </c:pt>
                <c:pt idx="140">
                  <c:v>951.99999999999363</c:v>
                </c:pt>
                <c:pt idx="141">
                  <c:v>952.04999999999359</c:v>
                </c:pt>
                <c:pt idx="142">
                  <c:v>952.09999999999354</c:v>
                </c:pt>
                <c:pt idx="143">
                  <c:v>952.1499999999935</c:v>
                </c:pt>
                <c:pt idx="144">
                  <c:v>952.19999999999345</c:v>
                </c:pt>
                <c:pt idx="145">
                  <c:v>952.24999999999341</c:v>
                </c:pt>
                <c:pt idx="146">
                  <c:v>952.29999999999336</c:v>
                </c:pt>
                <c:pt idx="147">
                  <c:v>952.34999999999332</c:v>
                </c:pt>
                <c:pt idx="148">
                  <c:v>952.39999999999327</c:v>
                </c:pt>
                <c:pt idx="149">
                  <c:v>952.44999999999322</c:v>
                </c:pt>
                <c:pt idx="150">
                  <c:v>952.49999999999318</c:v>
                </c:pt>
                <c:pt idx="151">
                  <c:v>952.54999999999313</c:v>
                </c:pt>
                <c:pt idx="152">
                  <c:v>952.59999999999309</c:v>
                </c:pt>
                <c:pt idx="153">
                  <c:v>952.64999999999304</c:v>
                </c:pt>
                <c:pt idx="154">
                  <c:v>952.699999999993</c:v>
                </c:pt>
                <c:pt idx="155">
                  <c:v>952.74999999999295</c:v>
                </c:pt>
                <c:pt idx="156">
                  <c:v>952.79999999999291</c:v>
                </c:pt>
                <c:pt idx="157">
                  <c:v>952.84999999999286</c:v>
                </c:pt>
                <c:pt idx="158">
                  <c:v>952.89999999999281</c:v>
                </c:pt>
                <c:pt idx="159">
                  <c:v>952.94999999999277</c:v>
                </c:pt>
                <c:pt idx="160">
                  <c:v>952.99999999999272</c:v>
                </c:pt>
                <c:pt idx="161">
                  <c:v>953.04999999999268</c:v>
                </c:pt>
                <c:pt idx="162">
                  <c:v>953.09999999999263</c:v>
                </c:pt>
                <c:pt idx="163">
                  <c:v>953.14999999999259</c:v>
                </c:pt>
                <c:pt idx="164">
                  <c:v>953.19999999999254</c:v>
                </c:pt>
                <c:pt idx="165">
                  <c:v>953.2499999999925</c:v>
                </c:pt>
                <c:pt idx="166">
                  <c:v>953.29999999999245</c:v>
                </c:pt>
                <c:pt idx="167">
                  <c:v>953.34999999999241</c:v>
                </c:pt>
                <c:pt idx="168">
                  <c:v>953.39999999999236</c:v>
                </c:pt>
                <c:pt idx="169">
                  <c:v>953.44999999999231</c:v>
                </c:pt>
                <c:pt idx="170">
                  <c:v>953.49999999999227</c:v>
                </c:pt>
                <c:pt idx="171">
                  <c:v>953.54999999999222</c:v>
                </c:pt>
                <c:pt idx="172">
                  <c:v>953.59999999999218</c:v>
                </c:pt>
                <c:pt idx="173">
                  <c:v>953.64999999999213</c:v>
                </c:pt>
                <c:pt idx="174">
                  <c:v>953.69999999999209</c:v>
                </c:pt>
                <c:pt idx="175">
                  <c:v>953.74999999999204</c:v>
                </c:pt>
                <c:pt idx="176">
                  <c:v>953.799999999992</c:v>
                </c:pt>
                <c:pt idx="177">
                  <c:v>953.84999999999195</c:v>
                </c:pt>
                <c:pt idx="178">
                  <c:v>953.89999999999191</c:v>
                </c:pt>
                <c:pt idx="179">
                  <c:v>953.94999999999186</c:v>
                </c:pt>
                <c:pt idx="180">
                  <c:v>953.99999999999181</c:v>
                </c:pt>
                <c:pt idx="181">
                  <c:v>954.04999999999177</c:v>
                </c:pt>
                <c:pt idx="182">
                  <c:v>954.09999999999172</c:v>
                </c:pt>
                <c:pt idx="183">
                  <c:v>954.14999999999168</c:v>
                </c:pt>
                <c:pt idx="184">
                  <c:v>954.19999999999163</c:v>
                </c:pt>
                <c:pt idx="185">
                  <c:v>954.24999999999159</c:v>
                </c:pt>
                <c:pt idx="186">
                  <c:v>954.29999999999154</c:v>
                </c:pt>
                <c:pt idx="187">
                  <c:v>954.3499999999915</c:v>
                </c:pt>
                <c:pt idx="188">
                  <c:v>954.39999999999145</c:v>
                </c:pt>
                <c:pt idx="189">
                  <c:v>954.44999999999141</c:v>
                </c:pt>
                <c:pt idx="190">
                  <c:v>954.49999999999136</c:v>
                </c:pt>
                <c:pt idx="191">
                  <c:v>954.54999999999131</c:v>
                </c:pt>
                <c:pt idx="192">
                  <c:v>954.59999999999127</c:v>
                </c:pt>
                <c:pt idx="193">
                  <c:v>954.64999999999122</c:v>
                </c:pt>
                <c:pt idx="194">
                  <c:v>954.69999999999118</c:v>
                </c:pt>
                <c:pt idx="195">
                  <c:v>954.74999999999113</c:v>
                </c:pt>
                <c:pt idx="196">
                  <c:v>954.79999999999109</c:v>
                </c:pt>
                <c:pt idx="197">
                  <c:v>954.84999999999104</c:v>
                </c:pt>
                <c:pt idx="198">
                  <c:v>954.899999999991</c:v>
                </c:pt>
                <c:pt idx="199">
                  <c:v>954.94999999999095</c:v>
                </c:pt>
                <c:pt idx="200">
                  <c:v>954.99999999999091</c:v>
                </c:pt>
                <c:pt idx="201">
                  <c:v>955.04999999999086</c:v>
                </c:pt>
                <c:pt idx="202">
                  <c:v>955.09999999999081</c:v>
                </c:pt>
                <c:pt idx="203">
                  <c:v>955.14999999999077</c:v>
                </c:pt>
                <c:pt idx="204">
                  <c:v>955.19999999999072</c:v>
                </c:pt>
                <c:pt idx="205">
                  <c:v>955.24999999999068</c:v>
                </c:pt>
                <c:pt idx="206">
                  <c:v>955.29999999999063</c:v>
                </c:pt>
                <c:pt idx="207">
                  <c:v>955.34999999999059</c:v>
                </c:pt>
                <c:pt idx="208">
                  <c:v>955.39999999999054</c:v>
                </c:pt>
                <c:pt idx="209">
                  <c:v>955.4499999999905</c:v>
                </c:pt>
                <c:pt idx="210">
                  <c:v>955.49999999999045</c:v>
                </c:pt>
                <c:pt idx="211">
                  <c:v>955.5499999999904</c:v>
                </c:pt>
                <c:pt idx="212">
                  <c:v>955.59999999999036</c:v>
                </c:pt>
                <c:pt idx="213">
                  <c:v>955.64999999999031</c:v>
                </c:pt>
                <c:pt idx="214">
                  <c:v>955.69999999999027</c:v>
                </c:pt>
                <c:pt idx="215">
                  <c:v>955.74999999999022</c:v>
                </c:pt>
                <c:pt idx="216">
                  <c:v>955.79999999999018</c:v>
                </c:pt>
                <c:pt idx="217">
                  <c:v>955.84999999999013</c:v>
                </c:pt>
                <c:pt idx="218">
                  <c:v>955.89999999999009</c:v>
                </c:pt>
                <c:pt idx="219">
                  <c:v>955.94999999999004</c:v>
                </c:pt>
                <c:pt idx="220">
                  <c:v>955.99999999999</c:v>
                </c:pt>
                <c:pt idx="221">
                  <c:v>956.04999999998995</c:v>
                </c:pt>
                <c:pt idx="222">
                  <c:v>956.0999999999899</c:v>
                </c:pt>
                <c:pt idx="223">
                  <c:v>956.14999999998986</c:v>
                </c:pt>
                <c:pt idx="224">
                  <c:v>956.19999999998981</c:v>
                </c:pt>
                <c:pt idx="225">
                  <c:v>956.24999999998977</c:v>
                </c:pt>
                <c:pt idx="226">
                  <c:v>956.29999999998972</c:v>
                </c:pt>
                <c:pt idx="227">
                  <c:v>956.34999999998968</c:v>
                </c:pt>
                <c:pt idx="228">
                  <c:v>956.39999999998963</c:v>
                </c:pt>
                <c:pt idx="229">
                  <c:v>956.44999999998959</c:v>
                </c:pt>
                <c:pt idx="230">
                  <c:v>956.49999999998954</c:v>
                </c:pt>
                <c:pt idx="231">
                  <c:v>956.5499999999895</c:v>
                </c:pt>
                <c:pt idx="232">
                  <c:v>956.59999999998945</c:v>
                </c:pt>
                <c:pt idx="233">
                  <c:v>956.6499999999894</c:v>
                </c:pt>
                <c:pt idx="234">
                  <c:v>956.69999999998936</c:v>
                </c:pt>
                <c:pt idx="235">
                  <c:v>956.74999999998931</c:v>
                </c:pt>
                <c:pt idx="236">
                  <c:v>956.79999999998927</c:v>
                </c:pt>
                <c:pt idx="237">
                  <c:v>956.84999999998922</c:v>
                </c:pt>
                <c:pt idx="238">
                  <c:v>956.89999999998918</c:v>
                </c:pt>
                <c:pt idx="239">
                  <c:v>956.94999999998913</c:v>
                </c:pt>
                <c:pt idx="240">
                  <c:v>956.99999999998909</c:v>
                </c:pt>
                <c:pt idx="241">
                  <c:v>957.04999999998904</c:v>
                </c:pt>
                <c:pt idx="242">
                  <c:v>957.099999999989</c:v>
                </c:pt>
                <c:pt idx="243">
                  <c:v>957.14999999998895</c:v>
                </c:pt>
                <c:pt idx="244">
                  <c:v>957.1999999999889</c:v>
                </c:pt>
                <c:pt idx="245">
                  <c:v>957.24999999998886</c:v>
                </c:pt>
                <c:pt idx="246">
                  <c:v>957.29999999998881</c:v>
                </c:pt>
                <c:pt idx="247">
                  <c:v>957.34999999998877</c:v>
                </c:pt>
                <c:pt idx="248">
                  <c:v>957.39999999998872</c:v>
                </c:pt>
                <c:pt idx="249">
                  <c:v>957.44999999998868</c:v>
                </c:pt>
                <c:pt idx="250">
                  <c:v>957.49999999998863</c:v>
                </c:pt>
                <c:pt idx="251">
                  <c:v>957.54999999998859</c:v>
                </c:pt>
                <c:pt idx="252">
                  <c:v>957.59999999998854</c:v>
                </c:pt>
                <c:pt idx="253">
                  <c:v>957.64999999998849</c:v>
                </c:pt>
                <c:pt idx="254">
                  <c:v>957.69999999998845</c:v>
                </c:pt>
                <c:pt idx="255">
                  <c:v>957.7499999999884</c:v>
                </c:pt>
                <c:pt idx="256">
                  <c:v>957.79999999998836</c:v>
                </c:pt>
                <c:pt idx="257">
                  <c:v>957.84999999998831</c:v>
                </c:pt>
                <c:pt idx="258">
                  <c:v>957.89999999998827</c:v>
                </c:pt>
                <c:pt idx="259">
                  <c:v>957.94999999998822</c:v>
                </c:pt>
                <c:pt idx="260">
                  <c:v>957.99999999998818</c:v>
                </c:pt>
                <c:pt idx="261">
                  <c:v>958.04999999998813</c:v>
                </c:pt>
                <c:pt idx="262">
                  <c:v>958.09999999998809</c:v>
                </c:pt>
                <c:pt idx="263">
                  <c:v>958.14999999998804</c:v>
                </c:pt>
                <c:pt idx="264">
                  <c:v>958.19999999998799</c:v>
                </c:pt>
                <c:pt idx="265">
                  <c:v>958.24999999998795</c:v>
                </c:pt>
                <c:pt idx="266">
                  <c:v>958.2999999999879</c:v>
                </c:pt>
                <c:pt idx="267">
                  <c:v>958.34999999998786</c:v>
                </c:pt>
                <c:pt idx="268">
                  <c:v>958.39999999998781</c:v>
                </c:pt>
                <c:pt idx="269">
                  <c:v>958.44999999998777</c:v>
                </c:pt>
                <c:pt idx="270">
                  <c:v>958.49999999998772</c:v>
                </c:pt>
                <c:pt idx="271">
                  <c:v>958.54999999998768</c:v>
                </c:pt>
                <c:pt idx="272">
                  <c:v>958.59999999998763</c:v>
                </c:pt>
                <c:pt idx="273">
                  <c:v>958.64999999998759</c:v>
                </c:pt>
                <c:pt idx="274">
                  <c:v>958.69999999998754</c:v>
                </c:pt>
                <c:pt idx="275">
                  <c:v>958.74999999998749</c:v>
                </c:pt>
                <c:pt idx="276">
                  <c:v>958.79999999998745</c:v>
                </c:pt>
                <c:pt idx="277">
                  <c:v>958.8499999999874</c:v>
                </c:pt>
                <c:pt idx="278">
                  <c:v>958.89999999998736</c:v>
                </c:pt>
                <c:pt idx="279">
                  <c:v>958.94999999998731</c:v>
                </c:pt>
                <c:pt idx="280">
                  <c:v>958.99999999998727</c:v>
                </c:pt>
                <c:pt idx="281">
                  <c:v>959.04999999998722</c:v>
                </c:pt>
                <c:pt idx="282">
                  <c:v>959.09999999998718</c:v>
                </c:pt>
                <c:pt idx="283">
                  <c:v>959.14999999998713</c:v>
                </c:pt>
                <c:pt idx="284">
                  <c:v>959.19999999998709</c:v>
                </c:pt>
                <c:pt idx="285">
                  <c:v>959.24999999998704</c:v>
                </c:pt>
                <c:pt idx="286">
                  <c:v>959.29999999998699</c:v>
                </c:pt>
                <c:pt idx="287">
                  <c:v>959.34999999998695</c:v>
                </c:pt>
                <c:pt idx="288">
                  <c:v>959.3999999999869</c:v>
                </c:pt>
                <c:pt idx="289">
                  <c:v>959.44999999998686</c:v>
                </c:pt>
                <c:pt idx="290">
                  <c:v>959.49999999998681</c:v>
                </c:pt>
                <c:pt idx="291">
                  <c:v>959.54999999998677</c:v>
                </c:pt>
                <c:pt idx="292">
                  <c:v>959.59999999998672</c:v>
                </c:pt>
                <c:pt idx="293">
                  <c:v>959.64999999998668</c:v>
                </c:pt>
                <c:pt idx="294">
                  <c:v>959.69999999998663</c:v>
                </c:pt>
                <c:pt idx="295">
                  <c:v>959.74999999998658</c:v>
                </c:pt>
                <c:pt idx="296">
                  <c:v>959.79999999998654</c:v>
                </c:pt>
                <c:pt idx="297">
                  <c:v>959.84999999998649</c:v>
                </c:pt>
                <c:pt idx="298">
                  <c:v>959.89999999998645</c:v>
                </c:pt>
                <c:pt idx="299">
                  <c:v>959.9499999999864</c:v>
                </c:pt>
                <c:pt idx="300">
                  <c:v>959.99999999998636</c:v>
                </c:pt>
                <c:pt idx="301">
                  <c:v>960.04999999998631</c:v>
                </c:pt>
                <c:pt idx="302">
                  <c:v>960.09999999998627</c:v>
                </c:pt>
                <c:pt idx="303">
                  <c:v>960.14999999998622</c:v>
                </c:pt>
                <c:pt idx="304">
                  <c:v>960.19999999998618</c:v>
                </c:pt>
                <c:pt idx="305">
                  <c:v>960.24999999998613</c:v>
                </c:pt>
                <c:pt idx="306">
                  <c:v>960.29999999998608</c:v>
                </c:pt>
                <c:pt idx="307">
                  <c:v>960.34999999998604</c:v>
                </c:pt>
                <c:pt idx="308">
                  <c:v>960.39999999998599</c:v>
                </c:pt>
                <c:pt idx="309">
                  <c:v>960.44999999998595</c:v>
                </c:pt>
                <c:pt idx="310">
                  <c:v>960.4999999999859</c:v>
                </c:pt>
                <c:pt idx="311">
                  <c:v>960.54999999998586</c:v>
                </c:pt>
                <c:pt idx="312">
                  <c:v>960.59999999998581</c:v>
                </c:pt>
                <c:pt idx="313">
                  <c:v>960.64999999998577</c:v>
                </c:pt>
                <c:pt idx="314">
                  <c:v>960.69999999998572</c:v>
                </c:pt>
                <c:pt idx="315">
                  <c:v>960.74999999998568</c:v>
                </c:pt>
                <c:pt idx="316">
                  <c:v>960.79999999998563</c:v>
                </c:pt>
                <c:pt idx="317">
                  <c:v>960.84999999998558</c:v>
                </c:pt>
                <c:pt idx="318">
                  <c:v>960.89999999998554</c:v>
                </c:pt>
                <c:pt idx="319">
                  <c:v>960.94999999998549</c:v>
                </c:pt>
                <c:pt idx="320">
                  <c:v>960.99999999998545</c:v>
                </c:pt>
                <c:pt idx="321">
                  <c:v>961.0499999999854</c:v>
                </c:pt>
                <c:pt idx="322">
                  <c:v>961.09999999998536</c:v>
                </c:pt>
                <c:pt idx="323">
                  <c:v>961.14999999998531</c:v>
                </c:pt>
                <c:pt idx="324">
                  <c:v>961.19999999998527</c:v>
                </c:pt>
                <c:pt idx="325">
                  <c:v>961.24999999998522</c:v>
                </c:pt>
                <c:pt idx="326">
                  <c:v>961.29999999998518</c:v>
                </c:pt>
                <c:pt idx="327">
                  <c:v>961.34999999998513</c:v>
                </c:pt>
                <c:pt idx="328">
                  <c:v>961.39999999998508</c:v>
                </c:pt>
                <c:pt idx="329">
                  <c:v>961.44999999998504</c:v>
                </c:pt>
                <c:pt idx="330">
                  <c:v>961.49999999998499</c:v>
                </c:pt>
                <c:pt idx="331">
                  <c:v>961.54999999998495</c:v>
                </c:pt>
                <c:pt idx="332">
                  <c:v>961.5999999999849</c:v>
                </c:pt>
                <c:pt idx="333">
                  <c:v>961.64999999998486</c:v>
                </c:pt>
                <c:pt idx="334">
                  <c:v>961.69999999998481</c:v>
                </c:pt>
                <c:pt idx="335">
                  <c:v>961.74999999998477</c:v>
                </c:pt>
                <c:pt idx="336">
                  <c:v>961.79999999998472</c:v>
                </c:pt>
                <c:pt idx="337">
                  <c:v>961.84999999998468</c:v>
                </c:pt>
                <c:pt idx="338">
                  <c:v>961.89999999998463</c:v>
                </c:pt>
                <c:pt idx="339">
                  <c:v>961.94999999998458</c:v>
                </c:pt>
                <c:pt idx="340">
                  <c:v>961.99999999998454</c:v>
                </c:pt>
                <c:pt idx="341">
                  <c:v>962.04999999998449</c:v>
                </c:pt>
                <c:pt idx="342">
                  <c:v>962.09999999998445</c:v>
                </c:pt>
                <c:pt idx="343">
                  <c:v>962.1499999999844</c:v>
                </c:pt>
                <c:pt idx="344">
                  <c:v>962.19999999998436</c:v>
                </c:pt>
                <c:pt idx="345">
                  <c:v>962.24999999998431</c:v>
                </c:pt>
                <c:pt idx="346">
                  <c:v>962.29999999998427</c:v>
                </c:pt>
                <c:pt idx="347">
                  <c:v>962.34999999998422</c:v>
                </c:pt>
                <c:pt idx="348">
                  <c:v>962.39999999998417</c:v>
                </c:pt>
                <c:pt idx="349">
                  <c:v>962.44999999998413</c:v>
                </c:pt>
                <c:pt idx="350">
                  <c:v>962.49999999998408</c:v>
                </c:pt>
                <c:pt idx="351">
                  <c:v>962.54999999998404</c:v>
                </c:pt>
                <c:pt idx="352">
                  <c:v>962.59999999998399</c:v>
                </c:pt>
                <c:pt idx="353">
                  <c:v>962.64999999998395</c:v>
                </c:pt>
                <c:pt idx="354">
                  <c:v>962.6999999999839</c:v>
                </c:pt>
                <c:pt idx="355">
                  <c:v>962.74999999998386</c:v>
                </c:pt>
                <c:pt idx="356">
                  <c:v>962.79999999998381</c:v>
                </c:pt>
                <c:pt idx="357">
                  <c:v>962.84999999998377</c:v>
                </c:pt>
                <c:pt idx="358">
                  <c:v>962.89999999998372</c:v>
                </c:pt>
                <c:pt idx="359">
                  <c:v>962.94999999998367</c:v>
                </c:pt>
                <c:pt idx="360">
                  <c:v>962.99999999998363</c:v>
                </c:pt>
                <c:pt idx="361">
                  <c:v>963.04999999998358</c:v>
                </c:pt>
                <c:pt idx="362">
                  <c:v>963.09999999998354</c:v>
                </c:pt>
                <c:pt idx="363">
                  <c:v>963.14999999998349</c:v>
                </c:pt>
                <c:pt idx="364">
                  <c:v>963.19999999998345</c:v>
                </c:pt>
                <c:pt idx="365">
                  <c:v>963.2499999999834</c:v>
                </c:pt>
                <c:pt idx="366">
                  <c:v>963.29999999998336</c:v>
                </c:pt>
                <c:pt idx="367">
                  <c:v>963.34999999998331</c:v>
                </c:pt>
                <c:pt idx="368">
                  <c:v>963.39999999998327</c:v>
                </c:pt>
                <c:pt idx="369">
                  <c:v>963.44999999998322</c:v>
                </c:pt>
                <c:pt idx="370">
                  <c:v>963.49999999998317</c:v>
                </c:pt>
                <c:pt idx="371">
                  <c:v>963.54999999998313</c:v>
                </c:pt>
                <c:pt idx="372">
                  <c:v>963.59999999998308</c:v>
                </c:pt>
                <c:pt idx="373">
                  <c:v>963.64999999998304</c:v>
                </c:pt>
                <c:pt idx="374">
                  <c:v>963.69999999998299</c:v>
                </c:pt>
                <c:pt idx="375">
                  <c:v>963.74999999998295</c:v>
                </c:pt>
                <c:pt idx="376">
                  <c:v>963.7999999999829</c:v>
                </c:pt>
                <c:pt idx="377">
                  <c:v>963.84999999998286</c:v>
                </c:pt>
                <c:pt idx="378">
                  <c:v>963.89999999998281</c:v>
                </c:pt>
                <c:pt idx="379">
                  <c:v>963.94999999998277</c:v>
                </c:pt>
                <c:pt idx="380">
                  <c:v>963.99999999998272</c:v>
                </c:pt>
                <c:pt idx="381">
                  <c:v>964.04999999998267</c:v>
                </c:pt>
                <c:pt idx="382">
                  <c:v>964.09999999998263</c:v>
                </c:pt>
                <c:pt idx="383">
                  <c:v>964.14999999998258</c:v>
                </c:pt>
                <c:pt idx="384">
                  <c:v>964.19999999998254</c:v>
                </c:pt>
                <c:pt idx="385">
                  <c:v>964.24999999998249</c:v>
                </c:pt>
                <c:pt idx="386">
                  <c:v>964.29999999998245</c:v>
                </c:pt>
                <c:pt idx="387">
                  <c:v>964.3499999999824</c:v>
                </c:pt>
                <c:pt idx="388">
                  <c:v>964.39999999998236</c:v>
                </c:pt>
                <c:pt idx="389">
                  <c:v>964.44999999998231</c:v>
                </c:pt>
                <c:pt idx="390">
                  <c:v>964.49999999998226</c:v>
                </c:pt>
                <c:pt idx="391">
                  <c:v>964.54999999998222</c:v>
                </c:pt>
                <c:pt idx="392">
                  <c:v>964.59999999998217</c:v>
                </c:pt>
                <c:pt idx="393">
                  <c:v>964.64999999998213</c:v>
                </c:pt>
                <c:pt idx="394">
                  <c:v>964.69999999998208</c:v>
                </c:pt>
                <c:pt idx="395">
                  <c:v>964.74999999998204</c:v>
                </c:pt>
                <c:pt idx="396">
                  <c:v>964.79999999998199</c:v>
                </c:pt>
                <c:pt idx="397">
                  <c:v>964.84999999998195</c:v>
                </c:pt>
                <c:pt idx="398">
                  <c:v>964.8999999999819</c:v>
                </c:pt>
                <c:pt idx="399">
                  <c:v>964.94999999998186</c:v>
                </c:pt>
                <c:pt idx="400">
                  <c:v>964.99999999998181</c:v>
                </c:pt>
                <c:pt idx="401">
                  <c:v>965.04999999998176</c:v>
                </c:pt>
                <c:pt idx="402">
                  <c:v>965.09999999998172</c:v>
                </c:pt>
                <c:pt idx="403">
                  <c:v>965.14999999998167</c:v>
                </c:pt>
                <c:pt idx="404">
                  <c:v>965.19999999998163</c:v>
                </c:pt>
                <c:pt idx="405">
                  <c:v>965.24999999998158</c:v>
                </c:pt>
                <c:pt idx="406">
                  <c:v>965.29999999998154</c:v>
                </c:pt>
                <c:pt idx="407">
                  <c:v>965.34999999998149</c:v>
                </c:pt>
                <c:pt idx="408">
                  <c:v>965.39999999998145</c:v>
                </c:pt>
                <c:pt idx="409">
                  <c:v>965.4499999999814</c:v>
                </c:pt>
                <c:pt idx="410">
                  <c:v>965.49999999998136</c:v>
                </c:pt>
                <c:pt idx="411">
                  <c:v>965.54999999998131</c:v>
                </c:pt>
                <c:pt idx="412">
                  <c:v>965.59999999998126</c:v>
                </c:pt>
                <c:pt idx="413">
                  <c:v>965.64999999998122</c:v>
                </c:pt>
                <c:pt idx="414">
                  <c:v>965.69999999998117</c:v>
                </c:pt>
                <c:pt idx="415">
                  <c:v>965.74999999998113</c:v>
                </c:pt>
                <c:pt idx="416">
                  <c:v>965.79999999998108</c:v>
                </c:pt>
                <c:pt idx="417">
                  <c:v>965.84999999998104</c:v>
                </c:pt>
                <c:pt idx="418">
                  <c:v>965.89999999998099</c:v>
                </c:pt>
                <c:pt idx="419">
                  <c:v>965.94999999998095</c:v>
                </c:pt>
                <c:pt idx="420">
                  <c:v>965.9999999999809</c:v>
                </c:pt>
                <c:pt idx="421">
                  <c:v>966.04999999998086</c:v>
                </c:pt>
                <c:pt idx="422">
                  <c:v>966.09999999998081</c:v>
                </c:pt>
                <c:pt idx="423">
                  <c:v>966.14999999998076</c:v>
                </c:pt>
                <c:pt idx="424">
                  <c:v>966.19999999998072</c:v>
                </c:pt>
                <c:pt idx="425">
                  <c:v>966.24999999998067</c:v>
                </c:pt>
                <c:pt idx="426">
                  <c:v>966.29999999998063</c:v>
                </c:pt>
                <c:pt idx="427">
                  <c:v>966.34999999998058</c:v>
                </c:pt>
                <c:pt idx="428">
                  <c:v>966.39999999998054</c:v>
                </c:pt>
                <c:pt idx="429">
                  <c:v>966.44999999998049</c:v>
                </c:pt>
                <c:pt idx="430">
                  <c:v>966.49999999998045</c:v>
                </c:pt>
                <c:pt idx="431">
                  <c:v>966.5499999999804</c:v>
                </c:pt>
                <c:pt idx="432">
                  <c:v>966.59999999998035</c:v>
                </c:pt>
                <c:pt idx="433">
                  <c:v>966.64999999998031</c:v>
                </c:pt>
                <c:pt idx="434">
                  <c:v>966.69999999998026</c:v>
                </c:pt>
                <c:pt idx="435">
                  <c:v>966.74999999998022</c:v>
                </c:pt>
                <c:pt idx="436">
                  <c:v>966.79999999998017</c:v>
                </c:pt>
                <c:pt idx="437">
                  <c:v>966.84999999998013</c:v>
                </c:pt>
                <c:pt idx="438">
                  <c:v>966.89999999998008</c:v>
                </c:pt>
                <c:pt idx="439">
                  <c:v>966.94999999998004</c:v>
                </c:pt>
                <c:pt idx="440">
                  <c:v>966.99999999997999</c:v>
                </c:pt>
                <c:pt idx="441">
                  <c:v>967.04999999997995</c:v>
                </c:pt>
                <c:pt idx="442">
                  <c:v>967.0999999999799</c:v>
                </c:pt>
                <c:pt idx="443">
                  <c:v>967.14999999997985</c:v>
                </c:pt>
                <c:pt idx="444">
                  <c:v>967.19999999997981</c:v>
                </c:pt>
                <c:pt idx="445">
                  <c:v>967.24999999997976</c:v>
                </c:pt>
                <c:pt idx="446">
                  <c:v>967.29999999997972</c:v>
                </c:pt>
                <c:pt idx="447">
                  <c:v>967.34999999997967</c:v>
                </c:pt>
                <c:pt idx="448">
                  <c:v>967.39999999997963</c:v>
                </c:pt>
                <c:pt idx="449">
                  <c:v>967.44999999997958</c:v>
                </c:pt>
                <c:pt idx="450">
                  <c:v>967.49999999997954</c:v>
                </c:pt>
                <c:pt idx="451">
                  <c:v>967.54999999997949</c:v>
                </c:pt>
                <c:pt idx="452">
                  <c:v>967.59999999997945</c:v>
                </c:pt>
                <c:pt idx="453">
                  <c:v>967.6499999999794</c:v>
                </c:pt>
                <c:pt idx="454">
                  <c:v>967.69999999997935</c:v>
                </c:pt>
                <c:pt idx="455">
                  <c:v>967.74999999997931</c:v>
                </c:pt>
                <c:pt idx="456">
                  <c:v>967.79999999997926</c:v>
                </c:pt>
                <c:pt idx="457">
                  <c:v>967.84999999997922</c:v>
                </c:pt>
                <c:pt idx="458">
                  <c:v>967.89999999997917</c:v>
                </c:pt>
                <c:pt idx="459">
                  <c:v>967.94999999997913</c:v>
                </c:pt>
                <c:pt idx="460">
                  <c:v>967.99999999997908</c:v>
                </c:pt>
                <c:pt idx="461">
                  <c:v>968.04999999997904</c:v>
                </c:pt>
                <c:pt idx="462">
                  <c:v>968.09999999997899</c:v>
                </c:pt>
                <c:pt idx="463">
                  <c:v>968.14999999997895</c:v>
                </c:pt>
                <c:pt idx="464">
                  <c:v>968.1999999999789</c:v>
                </c:pt>
                <c:pt idx="465">
                  <c:v>968.24999999997885</c:v>
                </c:pt>
                <c:pt idx="466">
                  <c:v>968.29999999997881</c:v>
                </c:pt>
                <c:pt idx="467">
                  <c:v>968.34999999997876</c:v>
                </c:pt>
                <c:pt idx="468">
                  <c:v>968.39999999997872</c:v>
                </c:pt>
                <c:pt idx="469">
                  <c:v>968.44999999997867</c:v>
                </c:pt>
                <c:pt idx="470">
                  <c:v>968.49999999997863</c:v>
                </c:pt>
                <c:pt idx="471">
                  <c:v>968.54999999997858</c:v>
                </c:pt>
                <c:pt idx="472">
                  <c:v>968.59999999997854</c:v>
                </c:pt>
                <c:pt idx="473">
                  <c:v>968.64999999997849</c:v>
                </c:pt>
                <c:pt idx="474">
                  <c:v>968.69999999997844</c:v>
                </c:pt>
                <c:pt idx="475">
                  <c:v>968.7499999999784</c:v>
                </c:pt>
                <c:pt idx="476">
                  <c:v>968.79999999997835</c:v>
                </c:pt>
                <c:pt idx="477">
                  <c:v>968.84999999997831</c:v>
                </c:pt>
                <c:pt idx="478">
                  <c:v>968.89999999997826</c:v>
                </c:pt>
                <c:pt idx="479">
                  <c:v>968.94999999997822</c:v>
                </c:pt>
                <c:pt idx="480">
                  <c:v>968.99999999997817</c:v>
                </c:pt>
                <c:pt idx="481">
                  <c:v>969.04999999997813</c:v>
                </c:pt>
                <c:pt idx="482">
                  <c:v>969.09999999997808</c:v>
                </c:pt>
                <c:pt idx="483">
                  <c:v>969.14999999997804</c:v>
                </c:pt>
                <c:pt idx="484">
                  <c:v>969.19999999997799</c:v>
                </c:pt>
                <c:pt idx="485">
                  <c:v>969.24999999997794</c:v>
                </c:pt>
                <c:pt idx="486">
                  <c:v>969.2999999999779</c:v>
                </c:pt>
                <c:pt idx="487">
                  <c:v>969.34999999997785</c:v>
                </c:pt>
                <c:pt idx="488">
                  <c:v>969.39999999997781</c:v>
                </c:pt>
                <c:pt idx="489">
                  <c:v>969.44999999997776</c:v>
                </c:pt>
                <c:pt idx="490">
                  <c:v>969.49999999997772</c:v>
                </c:pt>
                <c:pt idx="491">
                  <c:v>969.54999999997767</c:v>
                </c:pt>
                <c:pt idx="492">
                  <c:v>969.59999999997763</c:v>
                </c:pt>
                <c:pt idx="493">
                  <c:v>969.64999999997758</c:v>
                </c:pt>
                <c:pt idx="494">
                  <c:v>969.69999999997754</c:v>
                </c:pt>
                <c:pt idx="495">
                  <c:v>969.74999999997749</c:v>
                </c:pt>
                <c:pt idx="496">
                  <c:v>969.79999999997744</c:v>
                </c:pt>
                <c:pt idx="497">
                  <c:v>969.8499999999774</c:v>
                </c:pt>
                <c:pt idx="498">
                  <c:v>969.89999999997735</c:v>
                </c:pt>
                <c:pt idx="499">
                  <c:v>969.94999999997731</c:v>
                </c:pt>
                <c:pt idx="500">
                  <c:v>969.99999999997726</c:v>
                </c:pt>
              </c:numCache>
            </c:numRef>
          </c:xVal>
          <c:yVal>
            <c:numRef>
              <c:f>A750CR!$B$12:$B$512</c:f>
              <c:numCache>
                <c:formatCode>General</c:formatCode>
                <c:ptCount val="501"/>
                <c:pt idx="0">
                  <c:v>202</c:v>
                </c:pt>
                <c:pt idx="1">
                  <c:v>180</c:v>
                </c:pt>
                <c:pt idx="2">
                  <c:v>182</c:v>
                </c:pt>
                <c:pt idx="3">
                  <c:v>185</c:v>
                </c:pt>
                <c:pt idx="4">
                  <c:v>186</c:v>
                </c:pt>
                <c:pt idx="5">
                  <c:v>184</c:v>
                </c:pt>
                <c:pt idx="6">
                  <c:v>177</c:v>
                </c:pt>
                <c:pt idx="7">
                  <c:v>186</c:v>
                </c:pt>
                <c:pt idx="8">
                  <c:v>184</c:v>
                </c:pt>
                <c:pt idx="9">
                  <c:v>171</c:v>
                </c:pt>
                <c:pt idx="10">
                  <c:v>188</c:v>
                </c:pt>
                <c:pt idx="11">
                  <c:v>186</c:v>
                </c:pt>
                <c:pt idx="12">
                  <c:v>194</c:v>
                </c:pt>
                <c:pt idx="13">
                  <c:v>187</c:v>
                </c:pt>
                <c:pt idx="14">
                  <c:v>161</c:v>
                </c:pt>
                <c:pt idx="15">
                  <c:v>169</c:v>
                </c:pt>
                <c:pt idx="16">
                  <c:v>158</c:v>
                </c:pt>
                <c:pt idx="17">
                  <c:v>179</c:v>
                </c:pt>
                <c:pt idx="18">
                  <c:v>157</c:v>
                </c:pt>
                <c:pt idx="19">
                  <c:v>183</c:v>
                </c:pt>
                <c:pt idx="20">
                  <c:v>184</c:v>
                </c:pt>
                <c:pt idx="21">
                  <c:v>221</c:v>
                </c:pt>
                <c:pt idx="22">
                  <c:v>204</c:v>
                </c:pt>
                <c:pt idx="23">
                  <c:v>209</c:v>
                </c:pt>
                <c:pt idx="24">
                  <c:v>197</c:v>
                </c:pt>
                <c:pt idx="25">
                  <c:v>188</c:v>
                </c:pt>
                <c:pt idx="26">
                  <c:v>186</c:v>
                </c:pt>
                <c:pt idx="27">
                  <c:v>180</c:v>
                </c:pt>
                <c:pt idx="28">
                  <c:v>168</c:v>
                </c:pt>
                <c:pt idx="29">
                  <c:v>168</c:v>
                </c:pt>
                <c:pt idx="30">
                  <c:v>171</c:v>
                </c:pt>
                <c:pt idx="31">
                  <c:v>178</c:v>
                </c:pt>
                <c:pt idx="32">
                  <c:v>182</c:v>
                </c:pt>
                <c:pt idx="33">
                  <c:v>184</c:v>
                </c:pt>
                <c:pt idx="34">
                  <c:v>196</c:v>
                </c:pt>
                <c:pt idx="35">
                  <c:v>163</c:v>
                </c:pt>
                <c:pt idx="36">
                  <c:v>161</c:v>
                </c:pt>
                <c:pt idx="37">
                  <c:v>187</c:v>
                </c:pt>
                <c:pt idx="38">
                  <c:v>194</c:v>
                </c:pt>
                <c:pt idx="39">
                  <c:v>169</c:v>
                </c:pt>
                <c:pt idx="40">
                  <c:v>170</c:v>
                </c:pt>
                <c:pt idx="41">
                  <c:v>163</c:v>
                </c:pt>
                <c:pt idx="42">
                  <c:v>167</c:v>
                </c:pt>
                <c:pt idx="43">
                  <c:v>178</c:v>
                </c:pt>
                <c:pt idx="44">
                  <c:v>186</c:v>
                </c:pt>
                <c:pt idx="45">
                  <c:v>192</c:v>
                </c:pt>
                <c:pt idx="46">
                  <c:v>175</c:v>
                </c:pt>
                <c:pt idx="47">
                  <c:v>166</c:v>
                </c:pt>
                <c:pt idx="48">
                  <c:v>186</c:v>
                </c:pt>
                <c:pt idx="49">
                  <c:v>180</c:v>
                </c:pt>
                <c:pt idx="50">
                  <c:v>197</c:v>
                </c:pt>
                <c:pt idx="51">
                  <c:v>193</c:v>
                </c:pt>
                <c:pt idx="52">
                  <c:v>180</c:v>
                </c:pt>
                <c:pt idx="53">
                  <c:v>176</c:v>
                </c:pt>
                <c:pt idx="54">
                  <c:v>192</c:v>
                </c:pt>
                <c:pt idx="55">
                  <c:v>165</c:v>
                </c:pt>
                <c:pt idx="56">
                  <c:v>183</c:v>
                </c:pt>
                <c:pt idx="57">
                  <c:v>167</c:v>
                </c:pt>
                <c:pt idx="58">
                  <c:v>170</c:v>
                </c:pt>
                <c:pt idx="59">
                  <c:v>177</c:v>
                </c:pt>
                <c:pt idx="60">
                  <c:v>184</c:v>
                </c:pt>
                <c:pt idx="61">
                  <c:v>161</c:v>
                </c:pt>
                <c:pt idx="62">
                  <c:v>170</c:v>
                </c:pt>
                <c:pt idx="63">
                  <c:v>170</c:v>
                </c:pt>
                <c:pt idx="64">
                  <c:v>167</c:v>
                </c:pt>
                <c:pt idx="65">
                  <c:v>178</c:v>
                </c:pt>
                <c:pt idx="66">
                  <c:v>173</c:v>
                </c:pt>
                <c:pt idx="67">
                  <c:v>183</c:v>
                </c:pt>
                <c:pt idx="68">
                  <c:v>163</c:v>
                </c:pt>
                <c:pt idx="69">
                  <c:v>180</c:v>
                </c:pt>
                <c:pt idx="70">
                  <c:v>188</c:v>
                </c:pt>
                <c:pt idx="71">
                  <c:v>162</c:v>
                </c:pt>
                <c:pt idx="72">
                  <c:v>200</c:v>
                </c:pt>
                <c:pt idx="73">
                  <c:v>146</c:v>
                </c:pt>
                <c:pt idx="74">
                  <c:v>179</c:v>
                </c:pt>
                <c:pt idx="75">
                  <c:v>185</c:v>
                </c:pt>
                <c:pt idx="76">
                  <c:v>191</c:v>
                </c:pt>
                <c:pt idx="77">
                  <c:v>166</c:v>
                </c:pt>
                <c:pt idx="78">
                  <c:v>159</c:v>
                </c:pt>
                <c:pt idx="79">
                  <c:v>166</c:v>
                </c:pt>
                <c:pt idx="80">
                  <c:v>163</c:v>
                </c:pt>
                <c:pt idx="81">
                  <c:v>153</c:v>
                </c:pt>
                <c:pt idx="82">
                  <c:v>182</c:v>
                </c:pt>
                <c:pt idx="83">
                  <c:v>150</c:v>
                </c:pt>
                <c:pt idx="84">
                  <c:v>183</c:v>
                </c:pt>
                <c:pt idx="85">
                  <c:v>162</c:v>
                </c:pt>
                <c:pt idx="86">
                  <c:v>163</c:v>
                </c:pt>
                <c:pt idx="87">
                  <c:v>153</c:v>
                </c:pt>
                <c:pt idx="88">
                  <c:v>164</c:v>
                </c:pt>
                <c:pt idx="89">
                  <c:v>165</c:v>
                </c:pt>
                <c:pt idx="90">
                  <c:v>186</c:v>
                </c:pt>
                <c:pt idx="91">
                  <c:v>171</c:v>
                </c:pt>
                <c:pt idx="92">
                  <c:v>160</c:v>
                </c:pt>
                <c:pt idx="93">
                  <c:v>175</c:v>
                </c:pt>
                <c:pt idx="94">
                  <c:v>148</c:v>
                </c:pt>
                <c:pt idx="95">
                  <c:v>169</c:v>
                </c:pt>
                <c:pt idx="96">
                  <c:v>178</c:v>
                </c:pt>
                <c:pt idx="97">
                  <c:v>181</c:v>
                </c:pt>
                <c:pt idx="98">
                  <c:v>182</c:v>
                </c:pt>
                <c:pt idx="99">
                  <c:v>192</c:v>
                </c:pt>
                <c:pt idx="100">
                  <c:v>182</c:v>
                </c:pt>
                <c:pt idx="101">
                  <c:v>175</c:v>
                </c:pt>
                <c:pt idx="102">
                  <c:v>177</c:v>
                </c:pt>
                <c:pt idx="103">
                  <c:v>189</c:v>
                </c:pt>
                <c:pt idx="104">
                  <c:v>174</c:v>
                </c:pt>
                <c:pt idx="105">
                  <c:v>197</c:v>
                </c:pt>
                <c:pt idx="106">
                  <c:v>176</c:v>
                </c:pt>
                <c:pt idx="107">
                  <c:v>197</c:v>
                </c:pt>
                <c:pt idx="108">
                  <c:v>190</c:v>
                </c:pt>
                <c:pt idx="109">
                  <c:v>202</c:v>
                </c:pt>
                <c:pt idx="110">
                  <c:v>193</c:v>
                </c:pt>
                <c:pt idx="111">
                  <c:v>201</c:v>
                </c:pt>
                <c:pt idx="112">
                  <c:v>172</c:v>
                </c:pt>
                <c:pt idx="113">
                  <c:v>208</c:v>
                </c:pt>
                <c:pt idx="114">
                  <c:v>227</c:v>
                </c:pt>
                <c:pt idx="115">
                  <c:v>184</c:v>
                </c:pt>
                <c:pt idx="116">
                  <c:v>216</c:v>
                </c:pt>
                <c:pt idx="117">
                  <c:v>233</c:v>
                </c:pt>
                <c:pt idx="118">
                  <c:v>223</c:v>
                </c:pt>
                <c:pt idx="119">
                  <c:v>244</c:v>
                </c:pt>
                <c:pt idx="120">
                  <c:v>250</c:v>
                </c:pt>
                <c:pt idx="121">
                  <c:v>254</c:v>
                </c:pt>
                <c:pt idx="122">
                  <c:v>259</c:v>
                </c:pt>
                <c:pt idx="123">
                  <c:v>267</c:v>
                </c:pt>
                <c:pt idx="124">
                  <c:v>257</c:v>
                </c:pt>
                <c:pt idx="125">
                  <c:v>282</c:v>
                </c:pt>
                <c:pt idx="126">
                  <c:v>327</c:v>
                </c:pt>
                <c:pt idx="127">
                  <c:v>305</c:v>
                </c:pt>
                <c:pt idx="128">
                  <c:v>326</c:v>
                </c:pt>
                <c:pt idx="129">
                  <c:v>310</c:v>
                </c:pt>
                <c:pt idx="130">
                  <c:v>342</c:v>
                </c:pt>
                <c:pt idx="131">
                  <c:v>367</c:v>
                </c:pt>
                <c:pt idx="132">
                  <c:v>393</c:v>
                </c:pt>
                <c:pt idx="133">
                  <c:v>419</c:v>
                </c:pt>
                <c:pt idx="134">
                  <c:v>400</c:v>
                </c:pt>
                <c:pt idx="135">
                  <c:v>442</c:v>
                </c:pt>
                <c:pt idx="136">
                  <c:v>448</c:v>
                </c:pt>
                <c:pt idx="137">
                  <c:v>446</c:v>
                </c:pt>
                <c:pt idx="138">
                  <c:v>488</c:v>
                </c:pt>
                <c:pt idx="139">
                  <c:v>486</c:v>
                </c:pt>
                <c:pt idx="140">
                  <c:v>447</c:v>
                </c:pt>
                <c:pt idx="141">
                  <c:v>498</c:v>
                </c:pt>
                <c:pt idx="142">
                  <c:v>560</c:v>
                </c:pt>
                <c:pt idx="143">
                  <c:v>536</c:v>
                </c:pt>
                <c:pt idx="144">
                  <c:v>555</c:v>
                </c:pt>
                <c:pt idx="145">
                  <c:v>553</c:v>
                </c:pt>
                <c:pt idx="146">
                  <c:v>547</c:v>
                </c:pt>
                <c:pt idx="147">
                  <c:v>603</c:v>
                </c:pt>
                <c:pt idx="148">
                  <c:v>623</c:v>
                </c:pt>
                <c:pt idx="149">
                  <c:v>616</c:v>
                </c:pt>
                <c:pt idx="150">
                  <c:v>605</c:v>
                </c:pt>
                <c:pt idx="151">
                  <c:v>659</c:v>
                </c:pt>
                <c:pt idx="152">
                  <c:v>628</c:v>
                </c:pt>
                <c:pt idx="153">
                  <c:v>676</c:v>
                </c:pt>
                <c:pt idx="154">
                  <c:v>694</c:v>
                </c:pt>
                <c:pt idx="155">
                  <c:v>707</c:v>
                </c:pt>
                <c:pt idx="156">
                  <c:v>768</c:v>
                </c:pt>
                <c:pt idx="157">
                  <c:v>729</c:v>
                </c:pt>
                <c:pt idx="158">
                  <c:v>709</c:v>
                </c:pt>
                <c:pt idx="159">
                  <c:v>777</c:v>
                </c:pt>
                <c:pt idx="160">
                  <c:v>748</c:v>
                </c:pt>
                <c:pt idx="161">
                  <c:v>803</c:v>
                </c:pt>
                <c:pt idx="162">
                  <c:v>878</c:v>
                </c:pt>
                <c:pt idx="163">
                  <c:v>907</c:v>
                </c:pt>
                <c:pt idx="164">
                  <c:v>922</c:v>
                </c:pt>
                <c:pt idx="165">
                  <c:v>913</c:v>
                </c:pt>
                <c:pt idx="166">
                  <c:v>953</c:v>
                </c:pt>
                <c:pt idx="167">
                  <c:v>969</c:v>
                </c:pt>
                <c:pt idx="168">
                  <c:v>994</c:v>
                </c:pt>
                <c:pt idx="169">
                  <c:v>1009</c:v>
                </c:pt>
                <c:pt idx="170">
                  <c:v>1090</c:v>
                </c:pt>
                <c:pt idx="171">
                  <c:v>1134</c:v>
                </c:pt>
                <c:pt idx="172">
                  <c:v>1169</c:v>
                </c:pt>
                <c:pt idx="173">
                  <c:v>1154</c:v>
                </c:pt>
                <c:pt idx="174">
                  <c:v>1174</c:v>
                </c:pt>
                <c:pt idx="175">
                  <c:v>1166</c:v>
                </c:pt>
                <c:pt idx="176">
                  <c:v>1220</c:v>
                </c:pt>
                <c:pt idx="177">
                  <c:v>1212</c:v>
                </c:pt>
                <c:pt idx="178">
                  <c:v>1240</c:v>
                </c:pt>
                <c:pt idx="179">
                  <c:v>1187</c:v>
                </c:pt>
                <c:pt idx="180">
                  <c:v>1213</c:v>
                </c:pt>
                <c:pt idx="181">
                  <c:v>1141</c:v>
                </c:pt>
                <c:pt idx="182">
                  <c:v>1227</c:v>
                </c:pt>
                <c:pt idx="183">
                  <c:v>1200</c:v>
                </c:pt>
                <c:pt idx="184">
                  <c:v>1143</c:v>
                </c:pt>
                <c:pt idx="185">
                  <c:v>1146</c:v>
                </c:pt>
                <c:pt idx="186">
                  <c:v>1111</c:v>
                </c:pt>
                <c:pt idx="187">
                  <c:v>1127</c:v>
                </c:pt>
                <c:pt idx="188">
                  <c:v>1130</c:v>
                </c:pt>
                <c:pt idx="189">
                  <c:v>1082</c:v>
                </c:pt>
                <c:pt idx="190">
                  <c:v>1020</c:v>
                </c:pt>
                <c:pt idx="191">
                  <c:v>919</c:v>
                </c:pt>
                <c:pt idx="192">
                  <c:v>934</c:v>
                </c:pt>
                <c:pt idx="193">
                  <c:v>890</c:v>
                </c:pt>
                <c:pt idx="194">
                  <c:v>848</c:v>
                </c:pt>
                <c:pt idx="195">
                  <c:v>780</c:v>
                </c:pt>
                <c:pt idx="196">
                  <c:v>791</c:v>
                </c:pt>
                <c:pt idx="197">
                  <c:v>719</c:v>
                </c:pt>
                <c:pt idx="198">
                  <c:v>659</c:v>
                </c:pt>
                <c:pt idx="199">
                  <c:v>683</c:v>
                </c:pt>
                <c:pt idx="200">
                  <c:v>589</c:v>
                </c:pt>
                <c:pt idx="201">
                  <c:v>576</c:v>
                </c:pt>
                <c:pt idx="202">
                  <c:v>535</c:v>
                </c:pt>
                <c:pt idx="203">
                  <c:v>498</c:v>
                </c:pt>
                <c:pt idx="204">
                  <c:v>457</c:v>
                </c:pt>
                <c:pt idx="205">
                  <c:v>453</c:v>
                </c:pt>
                <c:pt idx="206">
                  <c:v>443</c:v>
                </c:pt>
                <c:pt idx="207">
                  <c:v>350</c:v>
                </c:pt>
                <c:pt idx="208">
                  <c:v>358</c:v>
                </c:pt>
                <c:pt idx="209">
                  <c:v>338</c:v>
                </c:pt>
                <c:pt idx="210">
                  <c:v>333</c:v>
                </c:pt>
                <c:pt idx="211">
                  <c:v>330</c:v>
                </c:pt>
                <c:pt idx="212">
                  <c:v>291</c:v>
                </c:pt>
                <c:pt idx="213">
                  <c:v>272</c:v>
                </c:pt>
                <c:pt idx="214">
                  <c:v>275</c:v>
                </c:pt>
                <c:pt idx="215">
                  <c:v>250</c:v>
                </c:pt>
                <c:pt idx="216">
                  <c:v>242</c:v>
                </c:pt>
                <c:pt idx="217">
                  <c:v>248</c:v>
                </c:pt>
                <c:pt idx="218">
                  <c:v>240</c:v>
                </c:pt>
                <c:pt idx="219">
                  <c:v>205</c:v>
                </c:pt>
                <c:pt idx="220">
                  <c:v>185</c:v>
                </c:pt>
                <c:pt idx="221">
                  <c:v>177</c:v>
                </c:pt>
                <c:pt idx="222">
                  <c:v>181</c:v>
                </c:pt>
                <c:pt idx="223">
                  <c:v>184</c:v>
                </c:pt>
                <c:pt idx="224">
                  <c:v>179</c:v>
                </c:pt>
                <c:pt idx="225">
                  <c:v>185</c:v>
                </c:pt>
                <c:pt idx="226">
                  <c:v>147</c:v>
                </c:pt>
                <c:pt idx="227">
                  <c:v>157</c:v>
                </c:pt>
                <c:pt idx="228">
                  <c:v>201</c:v>
                </c:pt>
                <c:pt idx="229">
                  <c:v>155</c:v>
                </c:pt>
                <c:pt idx="230">
                  <c:v>186</c:v>
                </c:pt>
                <c:pt idx="231">
                  <c:v>168</c:v>
                </c:pt>
                <c:pt idx="232">
                  <c:v>142</c:v>
                </c:pt>
                <c:pt idx="233">
                  <c:v>148</c:v>
                </c:pt>
                <c:pt idx="234">
                  <c:v>171</c:v>
                </c:pt>
                <c:pt idx="235">
                  <c:v>123</c:v>
                </c:pt>
                <c:pt idx="236">
                  <c:v>148</c:v>
                </c:pt>
                <c:pt idx="237">
                  <c:v>156</c:v>
                </c:pt>
                <c:pt idx="238">
                  <c:v>158</c:v>
                </c:pt>
                <c:pt idx="239">
                  <c:v>146</c:v>
                </c:pt>
                <c:pt idx="240">
                  <c:v>140</c:v>
                </c:pt>
                <c:pt idx="241">
                  <c:v>144</c:v>
                </c:pt>
                <c:pt idx="242">
                  <c:v>137</c:v>
                </c:pt>
                <c:pt idx="243">
                  <c:v>141</c:v>
                </c:pt>
                <c:pt idx="244">
                  <c:v>130</c:v>
                </c:pt>
                <c:pt idx="245">
                  <c:v>120</c:v>
                </c:pt>
                <c:pt idx="246">
                  <c:v>123</c:v>
                </c:pt>
                <c:pt idx="247">
                  <c:v>133</c:v>
                </c:pt>
                <c:pt idx="248">
                  <c:v>154</c:v>
                </c:pt>
                <c:pt idx="249">
                  <c:v>110</c:v>
                </c:pt>
                <c:pt idx="250">
                  <c:v>138</c:v>
                </c:pt>
                <c:pt idx="251">
                  <c:v>120</c:v>
                </c:pt>
                <c:pt idx="252">
                  <c:v>110</c:v>
                </c:pt>
                <c:pt idx="253">
                  <c:v>125</c:v>
                </c:pt>
                <c:pt idx="254">
                  <c:v>118</c:v>
                </c:pt>
                <c:pt idx="255">
                  <c:v>114</c:v>
                </c:pt>
                <c:pt idx="256">
                  <c:v>122</c:v>
                </c:pt>
                <c:pt idx="257">
                  <c:v>106</c:v>
                </c:pt>
                <c:pt idx="258">
                  <c:v>111</c:v>
                </c:pt>
                <c:pt idx="259">
                  <c:v>116</c:v>
                </c:pt>
                <c:pt idx="260">
                  <c:v>116</c:v>
                </c:pt>
                <c:pt idx="261">
                  <c:v>101</c:v>
                </c:pt>
                <c:pt idx="262">
                  <c:v>90</c:v>
                </c:pt>
                <c:pt idx="263">
                  <c:v>114</c:v>
                </c:pt>
                <c:pt idx="264">
                  <c:v>120</c:v>
                </c:pt>
                <c:pt idx="265">
                  <c:v>114</c:v>
                </c:pt>
                <c:pt idx="266">
                  <c:v>92</c:v>
                </c:pt>
                <c:pt idx="267">
                  <c:v>112</c:v>
                </c:pt>
                <c:pt idx="268">
                  <c:v>124</c:v>
                </c:pt>
                <c:pt idx="269">
                  <c:v>114</c:v>
                </c:pt>
                <c:pt idx="270">
                  <c:v>90</c:v>
                </c:pt>
                <c:pt idx="271">
                  <c:v>91</c:v>
                </c:pt>
                <c:pt idx="272">
                  <c:v>111</c:v>
                </c:pt>
                <c:pt idx="273">
                  <c:v>105</c:v>
                </c:pt>
                <c:pt idx="274">
                  <c:v>106</c:v>
                </c:pt>
                <c:pt idx="275">
                  <c:v>123</c:v>
                </c:pt>
                <c:pt idx="276">
                  <c:v>94</c:v>
                </c:pt>
                <c:pt idx="277">
                  <c:v>110</c:v>
                </c:pt>
                <c:pt idx="278">
                  <c:v>101</c:v>
                </c:pt>
                <c:pt idx="279">
                  <c:v>80</c:v>
                </c:pt>
                <c:pt idx="280">
                  <c:v>89</c:v>
                </c:pt>
                <c:pt idx="281">
                  <c:v>87</c:v>
                </c:pt>
                <c:pt idx="282">
                  <c:v>121</c:v>
                </c:pt>
                <c:pt idx="283">
                  <c:v>106</c:v>
                </c:pt>
                <c:pt idx="284">
                  <c:v>123</c:v>
                </c:pt>
                <c:pt idx="285">
                  <c:v>107</c:v>
                </c:pt>
                <c:pt idx="286">
                  <c:v>126</c:v>
                </c:pt>
                <c:pt idx="287">
                  <c:v>108</c:v>
                </c:pt>
                <c:pt idx="288">
                  <c:v>111</c:v>
                </c:pt>
                <c:pt idx="289">
                  <c:v>109</c:v>
                </c:pt>
                <c:pt idx="290">
                  <c:v>114</c:v>
                </c:pt>
                <c:pt idx="291">
                  <c:v>83</c:v>
                </c:pt>
                <c:pt idx="292">
                  <c:v>103</c:v>
                </c:pt>
                <c:pt idx="293">
                  <c:v>114</c:v>
                </c:pt>
                <c:pt idx="294">
                  <c:v>89</c:v>
                </c:pt>
                <c:pt idx="295">
                  <c:v>111</c:v>
                </c:pt>
                <c:pt idx="296">
                  <c:v>107</c:v>
                </c:pt>
                <c:pt idx="297">
                  <c:v>133</c:v>
                </c:pt>
                <c:pt idx="298">
                  <c:v>123</c:v>
                </c:pt>
                <c:pt idx="299">
                  <c:v>107</c:v>
                </c:pt>
                <c:pt idx="300">
                  <c:v>119</c:v>
                </c:pt>
                <c:pt idx="301">
                  <c:v>107</c:v>
                </c:pt>
                <c:pt idx="302">
                  <c:v>105</c:v>
                </c:pt>
                <c:pt idx="303">
                  <c:v>113</c:v>
                </c:pt>
                <c:pt idx="304">
                  <c:v>117</c:v>
                </c:pt>
                <c:pt idx="305">
                  <c:v>126</c:v>
                </c:pt>
                <c:pt idx="306">
                  <c:v>120</c:v>
                </c:pt>
                <c:pt idx="307">
                  <c:v>116</c:v>
                </c:pt>
                <c:pt idx="308">
                  <c:v>112</c:v>
                </c:pt>
                <c:pt idx="309">
                  <c:v>109</c:v>
                </c:pt>
                <c:pt idx="310">
                  <c:v>106</c:v>
                </c:pt>
                <c:pt idx="311">
                  <c:v>103</c:v>
                </c:pt>
                <c:pt idx="312">
                  <c:v>116</c:v>
                </c:pt>
                <c:pt idx="313">
                  <c:v>128</c:v>
                </c:pt>
                <c:pt idx="314">
                  <c:v>122</c:v>
                </c:pt>
                <c:pt idx="315">
                  <c:v>102</c:v>
                </c:pt>
                <c:pt idx="316">
                  <c:v>134</c:v>
                </c:pt>
                <c:pt idx="317">
                  <c:v>112</c:v>
                </c:pt>
                <c:pt idx="318">
                  <c:v>120</c:v>
                </c:pt>
                <c:pt idx="319">
                  <c:v>146</c:v>
                </c:pt>
                <c:pt idx="320">
                  <c:v>121</c:v>
                </c:pt>
                <c:pt idx="321">
                  <c:v>166</c:v>
                </c:pt>
                <c:pt idx="322">
                  <c:v>130</c:v>
                </c:pt>
                <c:pt idx="323">
                  <c:v>144</c:v>
                </c:pt>
                <c:pt idx="324">
                  <c:v>140</c:v>
                </c:pt>
                <c:pt idx="325">
                  <c:v>144</c:v>
                </c:pt>
                <c:pt idx="326">
                  <c:v>135</c:v>
                </c:pt>
                <c:pt idx="327">
                  <c:v>150</c:v>
                </c:pt>
                <c:pt idx="328">
                  <c:v>164</c:v>
                </c:pt>
                <c:pt idx="329">
                  <c:v>137</c:v>
                </c:pt>
                <c:pt idx="330">
                  <c:v>142</c:v>
                </c:pt>
                <c:pt idx="331">
                  <c:v>157</c:v>
                </c:pt>
                <c:pt idx="332">
                  <c:v>161</c:v>
                </c:pt>
                <c:pt idx="333">
                  <c:v>141</c:v>
                </c:pt>
                <c:pt idx="334">
                  <c:v>167</c:v>
                </c:pt>
                <c:pt idx="335">
                  <c:v>142</c:v>
                </c:pt>
                <c:pt idx="336">
                  <c:v>168</c:v>
                </c:pt>
                <c:pt idx="337">
                  <c:v>166</c:v>
                </c:pt>
                <c:pt idx="338">
                  <c:v>181</c:v>
                </c:pt>
                <c:pt idx="339">
                  <c:v>147</c:v>
                </c:pt>
                <c:pt idx="340">
                  <c:v>171</c:v>
                </c:pt>
                <c:pt idx="341">
                  <c:v>198</c:v>
                </c:pt>
                <c:pt idx="342">
                  <c:v>180</c:v>
                </c:pt>
                <c:pt idx="343">
                  <c:v>180</c:v>
                </c:pt>
                <c:pt idx="344">
                  <c:v>194</c:v>
                </c:pt>
                <c:pt idx="345">
                  <c:v>186</c:v>
                </c:pt>
                <c:pt idx="346">
                  <c:v>190</c:v>
                </c:pt>
                <c:pt idx="347">
                  <c:v>191</c:v>
                </c:pt>
                <c:pt idx="348">
                  <c:v>167</c:v>
                </c:pt>
                <c:pt idx="349">
                  <c:v>188</c:v>
                </c:pt>
                <c:pt idx="350">
                  <c:v>179</c:v>
                </c:pt>
                <c:pt idx="351">
                  <c:v>177</c:v>
                </c:pt>
                <c:pt idx="352">
                  <c:v>185</c:v>
                </c:pt>
                <c:pt idx="353">
                  <c:v>193</c:v>
                </c:pt>
                <c:pt idx="354">
                  <c:v>167</c:v>
                </c:pt>
                <c:pt idx="355">
                  <c:v>202</c:v>
                </c:pt>
                <c:pt idx="356">
                  <c:v>180</c:v>
                </c:pt>
                <c:pt idx="357">
                  <c:v>172</c:v>
                </c:pt>
                <c:pt idx="358">
                  <c:v>187</c:v>
                </c:pt>
                <c:pt idx="359">
                  <c:v>210</c:v>
                </c:pt>
                <c:pt idx="360">
                  <c:v>169</c:v>
                </c:pt>
                <c:pt idx="361">
                  <c:v>185</c:v>
                </c:pt>
                <c:pt idx="362">
                  <c:v>172</c:v>
                </c:pt>
                <c:pt idx="363">
                  <c:v>180</c:v>
                </c:pt>
                <c:pt idx="364">
                  <c:v>150</c:v>
                </c:pt>
                <c:pt idx="365">
                  <c:v>179</c:v>
                </c:pt>
                <c:pt idx="366">
                  <c:v>149</c:v>
                </c:pt>
                <c:pt idx="367">
                  <c:v>177</c:v>
                </c:pt>
                <c:pt idx="368">
                  <c:v>162</c:v>
                </c:pt>
                <c:pt idx="369">
                  <c:v>175</c:v>
                </c:pt>
                <c:pt idx="370">
                  <c:v>174</c:v>
                </c:pt>
                <c:pt idx="371">
                  <c:v>151</c:v>
                </c:pt>
                <c:pt idx="372">
                  <c:v>133</c:v>
                </c:pt>
                <c:pt idx="373">
                  <c:v>160</c:v>
                </c:pt>
                <c:pt idx="374">
                  <c:v>153</c:v>
                </c:pt>
                <c:pt idx="375">
                  <c:v>151</c:v>
                </c:pt>
                <c:pt idx="376">
                  <c:v>153</c:v>
                </c:pt>
                <c:pt idx="377">
                  <c:v>142</c:v>
                </c:pt>
                <c:pt idx="378">
                  <c:v>151</c:v>
                </c:pt>
                <c:pt idx="379">
                  <c:v>163</c:v>
                </c:pt>
                <c:pt idx="380">
                  <c:v>148</c:v>
                </c:pt>
                <c:pt idx="381">
                  <c:v>159</c:v>
                </c:pt>
                <c:pt idx="382">
                  <c:v>150</c:v>
                </c:pt>
                <c:pt idx="383">
                  <c:v>143</c:v>
                </c:pt>
                <c:pt idx="384">
                  <c:v>138</c:v>
                </c:pt>
                <c:pt idx="385">
                  <c:v>144</c:v>
                </c:pt>
                <c:pt idx="386">
                  <c:v>144</c:v>
                </c:pt>
                <c:pt idx="387">
                  <c:v>136</c:v>
                </c:pt>
                <c:pt idx="388">
                  <c:v>153</c:v>
                </c:pt>
                <c:pt idx="389">
                  <c:v>139</c:v>
                </c:pt>
                <c:pt idx="390">
                  <c:v>132</c:v>
                </c:pt>
                <c:pt idx="391">
                  <c:v>127</c:v>
                </c:pt>
                <c:pt idx="392">
                  <c:v>153</c:v>
                </c:pt>
                <c:pt idx="393">
                  <c:v>140</c:v>
                </c:pt>
                <c:pt idx="394">
                  <c:v>118</c:v>
                </c:pt>
                <c:pt idx="395">
                  <c:v>134</c:v>
                </c:pt>
                <c:pt idx="396">
                  <c:v>107</c:v>
                </c:pt>
                <c:pt idx="397">
                  <c:v>113</c:v>
                </c:pt>
                <c:pt idx="398">
                  <c:v>133</c:v>
                </c:pt>
                <c:pt idx="399">
                  <c:v>113</c:v>
                </c:pt>
                <c:pt idx="400">
                  <c:v>129</c:v>
                </c:pt>
                <c:pt idx="401">
                  <c:v>115</c:v>
                </c:pt>
                <c:pt idx="402">
                  <c:v>117</c:v>
                </c:pt>
                <c:pt idx="403">
                  <c:v>103</c:v>
                </c:pt>
                <c:pt idx="404">
                  <c:v>92</c:v>
                </c:pt>
                <c:pt idx="405">
                  <c:v>106</c:v>
                </c:pt>
                <c:pt idx="406">
                  <c:v>105</c:v>
                </c:pt>
                <c:pt idx="407">
                  <c:v>84</c:v>
                </c:pt>
                <c:pt idx="408">
                  <c:v>84</c:v>
                </c:pt>
                <c:pt idx="409">
                  <c:v>117</c:v>
                </c:pt>
                <c:pt idx="410">
                  <c:v>90</c:v>
                </c:pt>
                <c:pt idx="411">
                  <c:v>104</c:v>
                </c:pt>
                <c:pt idx="412">
                  <c:v>100</c:v>
                </c:pt>
                <c:pt idx="413">
                  <c:v>103</c:v>
                </c:pt>
                <c:pt idx="414">
                  <c:v>109</c:v>
                </c:pt>
                <c:pt idx="415">
                  <c:v>108</c:v>
                </c:pt>
                <c:pt idx="416">
                  <c:v>96</c:v>
                </c:pt>
                <c:pt idx="417">
                  <c:v>118</c:v>
                </c:pt>
                <c:pt idx="418">
                  <c:v>111</c:v>
                </c:pt>
                <c:pt idx="419">
                  <c:v>88</c:v>
                </c:pt>
                <c:pt idx="420">
                  <c:v>116</c:v>
                </c:pt>
                <c:pt idx="421">
                  <c:v>86</c:v>
                </c:pt>
                <c:pt idx="422">
                  <c:v>82</c:v>
                </c:pt>
                <c:pt idx="423">
                  <c:v>101</c:v>
                </c:pt>
                <c:pt idx="424">
                  <c:v>93</c:v>
                </c:pt>
                <c:pt idx="425">
                  <c:v>87</c:v>
                </c:pt>
                <c:pt idx="426">
                  <c:v>82</c:v>
                </c:pt>
                <c:pt idx="427">
                  <c:v>102</c:v>
                </c:pt>
                <c:pt idx="428">
                  <c:v>94</c:v>
                </c:pt>
                <c:pt idx="429">
                  <c:v>91</c:v>
                </c:pt>
                <c:pt idx="430">
                  <c:v>78</c:v>
                </c:pt>
                <c:pt idx="431">
                  <c:v>104</c:v>
                </c:pt>
                <c:pt idx="432">
                  <c:v>114</c:v>
                </c:pt>
                <c:pt idx="433">
                  <c:v>88</c:v>
                </c:pt>
                <c:pt idx="434">
                  <c:v>105</c:v>
                </c:pt>
                <c:pt idx="435">
                  <c:v>111</c:v>
                </c:pt>
                <c:pt idx="436">
                  <c:v>110</c:v>
                </c:pt>
                <c:pt idx="437">
                  <c:v>109</c:v>
                </c:pt>
                <c:pt idx="438">
                  <c:v>101</c:v>
                </c:pt>
                <c:pt idx="439">
                  <c:v>105</c:v>
                </c:pt>
                <c:pt idx="440">
                  <c:v>103</c:v>
                </c:pt>
                <c:pt idx="441">
                  <c:v>115</c:v>
                </c:pt>
                <c:pt idx="442">
                  <c:v>109</c:v>
                </c:pt>
                <c:pt idx="443">
                  <c:v>115</c:v>
                </c:pt>
                <c:pt idx="444">
                  <c:v>94</c:v>
                </c:pt>
                <c:pt idx="445">
                  <c:v>118</c:v>
                </c:pt>
                <c:pt idx="446">
                  <c:v>96</c:v>
                </c:pt>
                <c:pt idx="447">
                  <c:v>121</c:v>
                </c:pt>
                <c:pt idx="448">
                  <c:v>113</c:v>
                </c:pt>
                <c:pt idx="449">
                  <c:v>114</c:v>
                </c:pt>
                <c:pt idx="450">
                  <c:v>100</c:v>
                </c:pt>
                <c:pt idx="451">
                  <c:v>105</c:v>
                </c:pt>
                <c:pt idx="452">
                  <c:v>108</c:v>
                </c:pt>
                <c:pt idx="453">
                  <c:v>119</c:v>
                </c:pt>
                <c:pt idx="454">
                  <c:v>106</c:v>
                </c:pt>
                <c:pt idx="455">
                  <c:v>110</c:v>
                </c:pt>
                <c:pt idx="456">
                  <c:v>122</c:v>
                </c:pt>
                <c:pt idx="457">
                  <c:v>108</c:v>
                </c:pt>
                <c:pt idx="458">
                  <c:v>116</c:v>
                </c:pt>
                <c:pt idx="459">
                  <c:v>128</c:v>
                </c:pt>
                <c:pt idx="460">
                  <c:v>110</c:v>
                </c:pt>
                <c:pt idx="461">
                  <c:v>110</c:v>
                </c:pt>
                <c:pt idx="462">
                  <c:v>99</c:v>
                </c:pt>
                <c:pt idx="463">
                  <c:v>105</c:v>
                </c:pt>
                <c:pt idx="464">
                  <c:v>89</c:v>
                </c:pt>
                <c:pt idx="465">
                  <c:v>95</c:v>
                </c:pt>
                <c:pt idx="466">
                  <c:v>100</c:v>
                </c:pt>
                <c:pt idx="467">
                  <c:v>103</c:v>
                </c:pt>
                <c:pt idx="468">
                  <c:v>91</c:v>
                </c:pt>
                <c:pt idx="469">
                  <c:v>106</c:v>
                </c:pt>
                <c:pt idx="470">
                  <c:v>114</c:v>
                </c:pt>
                <c:pt idx="471">
                  <c:v>103</c:v>
                </c:pt>
                <c:pt idx="472">
                  <c:v>96</c:v>
                </c:pt>
                <c:pt idx="473">
                  <c:v>105</c:v>
                </c:pt>
                <c:pt idx="474">
                  <c:v>92</c:v>
                </c:pt>
                <c:pt idx="475">
                  <c:v>94</c:v>
                </c:pt>
                <c:pt idx="476">
                  <c:v>105</c:v>
                </c:pt>
                <c:pt idx="477">
                  <c:v>101</c:v>
                </c:pt>
                <c:pt idx="478">
                  <c:v>89</c:v>
                </c:pt>
                <c:pt idx="479">
                  <c:v>93</c:v>
                </c:pt>
                <c:pt idx="480">
                  <c:v>98</c:v>
                </c:pt>
                <c:pt idx="481">
                  <c:v>97</c:v>
                </c:pt>
                <c:pt idx="482">
                  <c:v>103</c:v>
                </c:pt>
                <c:pt idx="483">
                  <c:v>80</c:v>
                </c:pt>
                <c:pt idx="484">
                  <c:v>109</c:v>
                </c:pt>
                <c:pt idx="485">
                  <c:v>83</c:v>
                </c:pt>
                <c:pt idx="486">
                  <c:v>77</c:v>
                </c:pt>
                <c:pt idx="487">
                  <c:v>90</c:v>
                </c:pt>
                <c:pt idx="488">
                  <c:v>81</c:v>
                </c:pt>
                <c:pt idx="489">
                  <c:v>98</c:v>
                </c:pt>
                <c:pt idx="490">
                  <c:v>92</c:v>
                </c:pt>
                <c:pt idx="491">
                  <c:v>87</c:v>
                </c:pt>
                <c:pt idx="492">
                  <c:v>91</c:v>
                </c:pt>
                <c:pt idx="493">
                  <c:v>109</c:v>
                </c:pt>
                <c:pt idx="494">
                  <c:v>94</c:v>
                </c:pt>
                <c:pt idx="495">
                  <c:v>111</c:v>
                </c:pt>
                <c:pt idx="496">
                  <c:v>111</c:v>
                </c:pt>
                <c:pt idx="497">
                  <c:v>92</c:v>
                </c:pt>
                <c:pt idx="498">
                  <c:v>97</c:v>
                </c:pt>
                <c:pt idx="499">
                  <c:v>92</c:v>
                </c:pt>
                <c:pt idx="500">
                  <c:v>107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DCD-463B-A955-44F0F3133F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66880"/>
        <c:axId val="61812736"/>
      </c:scatterChart>
      <c:valAx>
        <c:axId val="61466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61812736"/>
        <c:crosses val="autoZero"/>
        <c:crossBetween val="midCat"/>
      </c:valAx>
      <c:valAx>
        <c:axId val="618127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146688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409575</xdr:colOff>
      <xdr:row>2</xdr:row>
      <xdr:rowOff>161925</xdr:rowOff>
    </xdr:from>
    <xdr:to>
      <xdr:col>31</xdr:col>
      <xdr:colOff>447675</xdr:colOff>
      <xdr:row>32</xdr:row>
      <xdr:rowOff>114300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380999</xdr:colOff>
      <xdr:row>33</xdr:row>
      <xdr:rowOff>85725</xdr:rowOff>
    </xdr:from>
    <xdr:to>
      <xdr:col>27</xdr:col>
      <xdr:colOff>95249</xdr:colOff>
      <xdr:row>50</xdr:row>
      <xdr:rowOff>149679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247CR." connectionId="30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B012CR._1" connectionId="8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B077CR." connectionId="19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B245CR." connectionId="28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B064CR." connectionId="11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B237CR." connectionId="24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name="B008CR." connectionId="6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B076CR." connectionId="17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B241CR." connectionId="26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name="B075CR." connectionId="15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A750CR" connectionId="1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B108CR." connectionId="22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A968CR." connectionId="4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B052CR." connectionId="9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B239CR." connectionId="25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name="A945CR." connectionId="3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name="B235CR." connectionId="23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name="B087CR." connectionId="21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name="A994CR." connectionId="5" autoFormatId="16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name="B067CR." connectionId="13" autoFormatId="16" applyNumberFormats="0" applyBorderFormats="0" applyFontFormats="1" applyPatternFormats="1" applyAlignmentFormats="0" applyWidthHeightFormats="0"/>
</file>

<file path=xl/queryTables/queryTable21.xml><?xml version="1.0" encoding="utf-8"?>
<queryTable xmlns="http://schemas.openxmlformats.org/spreadsheetml/2006/main" name="B243CR." connectionId="27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name="B247CR." connectionId="29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3" Type="http://schemas.openxmlformats.org/officeDocument/2006/relationships/queryTable" Target="../queryTables/queryTable2.xml"/><Relationship Id="rId21" Type="http://schemas.openxmlformats.org/officeDocument/2006/relationships/queryTable" Target="../queryTables/queryTable20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20" Type="http://schemas.openxmlformats.org/officeDocument/2006/relationships/queryTable" Target="../queryTables/queryTable19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10" Type="http://schemas.openxmlformats.org/officeDocument/2006/relationships/queryTable" Target="../queryTables/queryTable9.xml"/><Relationship Id="rId19" Type="http://schemas.openxmlformats.org/officeDocument/2006/relationships/queryTable" Target="../queryTables/queryTable18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Relationship Id="rId22" Type="http://schemas.openxmlformats.org/officeDocument/2006/relationships/queryTable" Target="../queryTables/queryTable2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514"/>
  <sheetViews>
    <sheetView tabSelected="1" topLeftCell="A3" zoomScale="50" zoomScaleNormal="50" workbookViewId="0">
      <selection activeCell="N33" sqref="N33:O53"/>
    </sheetView>
  </sheetViews>
  <sheetFormatPr defaultRowHeight="15" x14ac:dyDescent="0.25"/>
  <cols>
    <col min="2" max="2" width="18.875" bestFit="1" customWidth="1"/>
    <col min="8" max="11" width="12" bestFit="1" customWidth="1"/>
    <col min="12" max="12" width="14.125" customWidth="1"/>
    <col min="13" max="13" width="9.625" bestFit="1" customWidth="1"/>
  </cols>
  <sheetData>
    <row r="1" spans="1:17" x14ac:dyDescent="0.25">
      <c r="B1" t="s">
        <v>0</v>
      </c>
    </row>
    <row r="2" spans="1:17" x14ac:dyDescent="0.25">
      <c r="B2" t="s">
        <v>1</v>
      </c>
      <c r="G2">
        <v>302.15079738222613</v>
      </c>
    </row>
    <row r="3" spans="1:17" x14ac:dyDescent="0.25">
      <c r="B3" t="s">
        <v>30</v>
      </c>
    </row>
    <row r="4" spans="1:17" x14ac:dyDescent="0.25">
      <c r="B4" s="1">
        <v>43896</v>
      </c>
      <c r="L4" t="s">
        <v>24</v>
      </c>
      <c r="M4" t="s">
        <v>26</v>
      </c>
      <c r="N4" t="s">
        <v>25</v>
      </c>
    </row>
    <row r="5" spans="1:17" x14ac:dyDescent="0.25">
      <c r="B5">
        <v>945</v>
      </c>
      <c r="C5" t="s">
        <v>19</v>
      </c>
      <c r="E5" t="s">
        <v>2</v>
      </c>
      <c r="F5">
        <v>1043.2097931025035</v>
      </c>
      <c r="G5">
        <v>316.91144090271985</v>
      </c>
      <c r="H5">
        <v>0</v>
      </c>
      <c r="I5">
        <v>0</v>
      </c>
      <c r="J5">
        <v>0</v>
      </c>
      <c r="L5">
        <v>285</v>
      </c>
      <c r="M5">
        <f>F6-L5</f>
        <v>5.5217105909832753E-6</v>
      </c>
      <c r="N5">
        <v>14.580301394397793</v>
      </c>
    </row>
    <row r="6" spans="1:17" x14ac:dyDescent="0.25">
      <c r="B6">
        <v>970</v>
      </c>
      <c r="C6" t="s">
        <v>20</v>
      </c>
      <c r="E6" t="s">
        <v>3</v>
      </c>
      <c r="F6">
        <v>285.00000552171059</v>
      </c>
      <c r="G6">
        <v>286.77830766507765</v>
      </c>
      <c r="H6">
        <v>303</v>
      </c>
      <c r="I6">
        <v>291.9267189029643</v>
      </c>
      <c r="J6">
        <v>0</v>
      </c>
    </row>
    <row r="7" spans="1:17" x14ac:dyDescent="0.25">
      <c r="B7">
        <v>0.05</v>
      </c>
      <c r="C7" t="s">
        <v>21</v>
      </c>
      <c r="E7" t="s">
        <v>4</v>
      </c>
      <c r="F7">
        <v>0.80517162768393447</v>
      </c>
      <c r="G7">
        <f>F7</f>
        <v>0.80517162768393447</v>
      </c>
      <c r="H7">
        <f>F7</f>
        <v>0.80517162768393447</v>
      </c>
      <c r="I7">
        <v>0.9512670741872854</v>
      </c>
      <c r="J7">
        <f>F7</f>
        <v>0.80517162768393447</v>
      </c>
    </row>
    <row r="8" spans="1:17" x14ac:dyDescent="0.25">
      <c r="B8">
        <v>501</v>
      </c>
      <c r="C8" t="s">
        <v>22</v>
      </c>
      <c r="E8" t="s">
        <v>5</v>
      </c>
      <c r="F8">
        <f t="shared" ref="F8:H8" si="0">2*SQRT(2*LN(2))*F7</f>
        <v>1.8960342885603254</v>
      </c>
      <c r="G8">
        <f t="shared" si="0"/>
        <v>1.8960342885603254</v>
      </c>
      <c r="H8">
        <f t="shared" si="0"/>
        <v>1.8960342885603254</v>
      </c>
      <c r="I8">
        <f t="shared" ref="I8:J8" si="1">2*SQRT(2*LN(2))*I7</f>
        <v>2.240062774474163</v>
      </c>
      <c r="J8">
        <f t="shared" si="1"/>
        <v>1.8960342885603254</v>
      </c>
    </row>
    <row r="9" spans="1:17" x14ac:dyDescent="0.25">
      <c r="B9">
        <v>1</v>
      </c>
      <c r="C9" t="s">
        <v>23</v>
      </c>
      <c r="E9" t="s">
        <v>6</v>
      </c>
      <c r="F9">
        <f t="shared" ref="F9:H9" si="2">F5*F7*SQRT(2*PI())</f>
        <v>2105.4748227812725</v>
      </c>
      <c r="G9">
        <f t="shared" si="2"/>
        <v>639.61157600679201</v>
      </c>
      <c r="H9">
        <f t="shared" si="2"/>
        <v>0</v>
      </c>
      <c r="I9">
        <f t="shared" ref="I9:J9" si="3">I5*I7*SQRT(2*PI())</f>
        <v>0</v>
      </c>
      <c r="J9">
        <f t="shared" si="3"/>
        <v>0</v>
      </c>
      <c r="M9" t="s">
        <v>16</v>
      </c>
    </row>
    <row r="10" spans="1:17" x14ac:dyDescent="0.25">
      <c r="B10">
        <v>1</v>
      </c>
      <c r="C10" t="s">
        <v>23</v>
      </c>
      <c r="E10" t="s">
        <v>27</v>
      </c>
      <c r="J10" s="2">
        <f>SUM(F9:J9)</f>
        <v>2745.0863987880643</v>
      </c>
      <c r="M10">
        <f>SUM(M12:M512)</f>
        <v>851313.56436796731</v>
      </c>
    </row>
    <row r="11" spans="1:17" x14ac:dyDescent="0.25">
      <c r="A11" t="s">
        <v>7</v>
      </c>
      <c r="B11">
        <v>5000</v>
      </c>
      <c r="C11" t="s">
        <v>8</v>
      </c>
      <c r="D11" t="s">
        <v>9</v>
      </c>
      <c r="E11" t="s">
        <v>10</v>
      </c>
      <c r="F11" t="s">
        <v>11</v>
      </c>
      <c r="G11" t="s">
        <v>12</v>
      </c>
      <c r="H11" t="s">
        <v>17</v>
      </c>
      <c r="I11" t="s">
        <v>28</v>
      </c>
      <c r="J11" t="s">
        <v>29</v>
      </c>
      <c r="K11" t="s">
        <v>13</v>
      </c>
      <c r="L11" t="s">
        <v>14</v>
      </c>
      <c r="M11" t="s">
        <v>15</v>
      </c>
    </row>
    <row r="12" spans="1:17" x14ac:dyDescent="0.25">
      <c r="A12">
        <f>B5</f>
        <v>945</v>
      </c>
      <c r="B12">
        <v>202</v>
      </c>
      <c r="C12">
        <f>$P$12*A12+$Q$12</f>
        <v>182.88552765811892</v>
      </c>
      <c r="D12">
        <f>1253.6-A12-$N$5</f>
        <v>294.01969860560212</v>
      </c>
      <c r="E12">
        <f>B12-C12</f>
        <v>19.114472341881083</v>
      </c>
      <c r="F12">
        <f t="shared" ref="F12:I31" si="4">F$5*EXP(-(($D12-F$6)^2)/(2*F$7^2))</f>
        <v>5.8711455631732324E-25</v>
      </c>
      <c r="G12">
        <f t="shared" si="4"/>
        <v>8.6500940392592736E-16</v>
      </c>
      <c r="H12">
        <f t="shared" si="4"/>
        <v>0</v>
      </c>
      <c r="I12">
        <f t="shared" si="4"/>
        <v>0</v>
      </c>
      <c r="J12">
        <f t="shared" ref="J12:J27" si="5">J$5*EXP(-(($D12-J$6)^2)/(2*J$7^2))</f>
        <v>0</v>
      </c>
      <c r="K12">
        <f>F12+G12+H12+I12+J12</f>
        <v>8.6500940451304192E-16</v>
      </c>
      <c r="L12">
        <f>E12-K12</f>
        <v>19.114472341881083</v>
      </c>
      <c r="M12">
        <f>(L12)^2</f>
        <v>365.36305290853687</v>
      </c>
      <c r="N12">
        <v>945</v>
      </c>
      <c r="O12">
        <v>202</v>
      </c>
      <c r="P12">
        <f t="array" ref="P12:Q14">LINEST(O12:O52,N12:N52,1,1)</f>
        <v>-5.5769194275321174</v>
      </c>
      <c r="Q12">
        <v>5453.0743866759703</v>
      </c>
    </row>
    <row r="13" spans="1:17" x14ac:dyDescent="0.25">
      <c r="A13">
        <f>A12+$B$7</f>
        <v>945.05</v>
      </c>
      <c r="B13">
        <v>180</v>
      </c>
      <c r="C13">
        <f t="shared" ref="C13:C76" si="6">$P$12*A13+$Q$12</f>
        <v>182.60668168674329</v>
      </c>
      <c r="D13">
        <f t="shared" ref="D13:D76" si="7">1253.6-A13-$N$5</f>
        <v>293.96969860560216</v>
      </c>
      <c r="E13">
        <f t="shared" ref="E13:E76" si="8">B13-C13</f>
        <v>-2.6066816867432863</v>
      </c>
      <c r="F13">
        <f t="shared" si="4"/>
        <v>1.1748929407138804E-24</v>
      </c>
      <c r="G13">
        <f t="shared" si="4"/>
        <v>1.5091499740542111E-15</v>
      </c>
      <c r="H13">
        <f t="shared" si="4"/>
        <v>0</v>
      </c>
      <c r="I13">
        <f t="shared" si="4"/>
        <v>0</v>
      </c>
      <c r="J13">
        <f t="shared" si="5"/>
        <v>0</v>
      </c>
      <c r="K13">
        <f t="shared" ref="K13:K76" si="9">F13+G13+H13+I13+J13</f>
        <v>1.509149975229104E-15</v>
      </c>
      <c r="L13">
        <f t="shared" ref="L13:L75" si="10">E13-K13</f>
        <v>-2.6066816867432876</v>
      </c>
      <c r="M13">
        <f t="shared" ref="M13:M76" si="11">(L13)^2</f>
        <v>6.794789416002831</v>
      </c>
      <c r="N13">
        <v>945.05</v>
      </c>
      <c r="O13">
        <v>180</v>
      </c>
      <c r="P13">
        <v>0.28349570046941697</v>
      </c>
      <c r="Q13">
        <v>269.91541775388868</v>
      </c>
    </row>
    <row r="14" spans="1:17" x14ac:dyDescent="0.25">
      <c r="A14">
        <f t="shared" ref="A14:A77" si="12">A13+$B$7</f>
        <v>945.09999999999991</v>
      </c>
      <c r="B14">
        <v>182</v>
      </c>
      <c r="C14">
        <f t="shared" si="6"/>
        <v>182.32783571536675</v>
      </c>
      <c r="D14">
        <f t="shared" si="7"/>
        <v>293.91969860560221</v>
      </c>
      <c r="E14">
        <f t="shared" si="8"/>
        <v>-0.32783571536674572</v>
      </c>
      <c r="F14">
        <f t="shared" si="4"/>
        <v>2.3420653061881551E-24</v>
      </c>
      <c r="G14">
        <f t="shared" si="4"/>
        <v>2.6228245028621103E-15</v>
      </c>
      <c r="H14">
        <f t="shared" si="4"/>
        <v>0</v>
      </c>
      <c r="I14">
        <f t="shared" si="4"/>
        <v>0</v>
      </c>
      <c r="J14">
        <f t="shared" si="5"/>
        <v>0</v>
      </c>
      <c r="K14">
        <f t="shared" si="9"/>
        <v>2.6228245052041756E-15</v>
      </c>
      <c r="L14">
        <f t="shared" si="10"/>
        <v>-0.32783571536674833</v>
      </c>
      <c r="M14">
        <f t="shared" si="11"/>
        <v>0.10747625627002763</v>
      </c>
      <c r="N14">
        <v>945.09999999999991</v>
      </c>
      <c r="O14">
        <v>182</v>
      </c>
      <c r="P14">
        <v>0.90844779751678562</v>
      </c>
      <c r="Q14">
        <v>12.238448933021891</v>
      </c>
    </row>
    <row r="15" spans="1:17" x14ac:dyDescent="0.25">
      <c r="A15">
        <f t="shared" si="12"/>
        <v>945.14999999999986</v>
      </c>
      <c r="B15">
        <v>185</v>
      </c>
      <c r="C15">
        <f t="shared" si="6"/>
        <v>182.04898974399021</v>
      </c>
      <c r="D15">
        <f t="shared" si="7"/>
        <v>293.86969860560225</v>
      </c>
      <c r="E15">
        <f t="shared" si="8"/>
        <v>2.9510102560097948</v>
      </c>
      <c r="F15">
        <f t="shared" si="4"/>
        <v>4.6507711224619328E-24</v>
      </c>
      <c r="G15">
        <f t="shared" si="4"/>
        <v>4.5407890233272121E-15</v>
      </c>
      <c r="H15">
        <f t="shared" si="4"/>
        <v>0</v>
      </c>
      <c r="I15">
        <f t="shared" si="4"/>
        <v>0</v>
      </c>
      <c r="J15">
        <f t="shared" si="5"/>
        <v>0</v>
      </c>
      <c r="K15">
        <f t="shared" si="9"/>
        <v>4.5407890279779834E-15</v>
      </c>
      <c r="L15">
        <f t="shared" si="10"/>
        <v>2.9510102560097904</v>
      </c>
      <c r="M15">
        <f t="shared" si="11"/>
        <v>8.7084615310749687</v>
      </c>
      <c r="N15">
        <v>945.14999999999986</v>
      </c>
      <c r="O15">
        <v>185</v>
      </c>
    </row>
    <row r="16" spans="1:17" x14ac:dyDescent="0.25">
      <c r="A16">
        <f t="shared" si="12"/>
        <v>945.19999999999982</v>
      </c>
      <c r="B16">
        <v>186</v>
      </c>
      <c r="C16">
        <f t="shared" si="6"/>
        <v>181.77014377261366</v>
      </c>
      <c r="D16">
        <f t="shared" si="7"/>
        <v>293.8196986056023</v>
      </c>
      <c r="E16">
        <f t="shared" si="8"/>
        <v>4.2298562273863354</v>
      </c>
      <c r="F16">
        <f t="shared" si="4"/>
        <v>9.1997535562307689E-24</v>
      </c>
      <c r="G16">
        <f t="shared" si="4"/>
        <v>7.8310261753466212E-15</v>
      </c>
      <c r="H16">
        <f t="shared" si="4"/>
        <v>0</v>
      </c>
      <c r="I16">
        <f t="shared" si="4"/>
        <v>0</v>
      </c>
      <c r="J16">
        <f t="shared" si="5"/>
        <v>0</v>
      </c>
      <c r="K16">
        <f t="shared" si="9"/>
        <v>7.8310261845463755E-15</v>
      </c>
      <c r="L16">
        <f t="shared" si="10"/>
        <v>4.2298562273863274</v>
      </c>
      <c r="M16">
        <f t="shared" si="11"/>
        <v>17.891683704358893</v>
      </c>
      <c r="N16">
        <v>945.19999999999982</v>
      </c>
      <c r="O16">
        <v>186</v>
      </c>
    </row>
    <row r="17" spans="1:15" x14ac:dyDescent="0.25">
      <c r="A17">
        <f t="shared" si="12"/>
        <v>945.24999999999977</v>
      </c>
      <c r="B17">
        <v>184</v>
      </c>
      <c r="C17">
        <f t="shared" si="6"/>
        <v>181.49129780123803</v>
      </c>
      <c r="D17">
        <f t="shared" si="7"/>
        <v>293.76969860560234</v>
      </c>
      <c r="E17">
        <f t="shared" si="8"/>
        <v>2.5087021987619664</v>
      </c>
      <c r="F17">
        <f t="shared" si="4"/>
        <v>1.8128116352606836E-23</v>
      </c>
      <c r="G17">
        <f t="shared" si="4"/>
        <v>1.3453376219470561E-14</v>
      </c>
      <c r="H17">
        <f t="shared" si="4"/>
        <v>0</v>
      </c>
      <c r="I17">
        <f t="shared" si="4"/>
        <v>0</v>
      </c>
      <c r="J17">
        <f t="shared" si="5"/>
        <v>0</v>
      </c>
      <c r="K17">
        <f t="shared" si="9"/>
        <v>1.3453376237598677E-14</v>
      </c>
      <c r="L17">
        <f t="shared" si="10"/>
        <v>2.5087021987619531</v>
      </c>
      <c r="M17">
        <f t="shared" si="11"/>
        <v>6.2935867220730577</v>
      </c>
      <c r="N17">
        <v>945.24999999999977</v>
      </c>
      <c r="O17">
        <v>184</v>
      </c>
    </row>
    <row r="18" spans="1:15" x14ac:dyDescent="0.25">
      <c r="A18">
        <f t="shared" si="12"/>
        <v>945.29999999999973</v>
      </c>
      <c r="B18">
        <v>177</v>
      </c>
      <c r="C18">
        <f t="shared" si="6"/>
        <v>181.21245182986149</v>
      </c>
      <c r="D18">
        <f t="shared" si="7"/>
        <v>293.71969860560239</v>
      </c>
      <c r="E18">
        <f t="shared" si="8"/>
        <v>-4.212451829861493</v>
      </c>
      <c r="F18">
        <f t="shared" si="4"/>
        <v>3.55839722085703E-23</v>
      </c>
      <c r="G18">
        <f t="shared" si="4"/>
        <v>2.3023384101562168E-14</v>
      </c>
      <c r="H18">
        <f t="shared" si="4"/>
        <v>0</v>
      </c>
      <c r="I18">
        <f t="shared" si="4"/>
        <v>0</v>
      </c>
      <c r="J18">
        <f t="shared" si="5"/>
        <v>0</v>
      </c>
      <c r="K18">
        <f t="shared" si="9"/>
        <v>2.302338413714614E-14</v>
      </c>
      <c r="L18">
        <f t="shared" si="10"/>
        <v>-4.2124518298615161</v>
      </c>
      <c r="M18">
        <f t="shared" si="11"/>
        <v>17.744750418903635</v>
      </c>
      <c r="N18">
        <v>945.29999999999973</v>
      </c>
      <c r="O18">
        <v>177</v>
      </c>
    </row>
    <row r="19" spans="1:15" x14ac:dyDescent="0.25">
      <c r="A19">
        <f t="shared" si="12"/>
        <v>945.34999999999968</v>
      </c>
      <c r="B19">
        <v>186</v>
      </c>
      <c r="C19">
        <f t="shared" si="6"/>
        <v>180.93360585848495</v>
      </c>
      <c r="D19">
        <f t="shared" si="7"/>
        <v>293.66969860560243</v>
      </c>
      <c r="E19">
        <f t="shared" si="8"/>
        <v>5.0663941415150475</v>
      </c>
      <c r="F19">
        <f t="shared" si="4"/>
        <v>6.9579520699236255E-23</v>
      </c>
      <c r="G19">
        <f t="shared" si="4"/>
        <v>3.924933388758841E-14</v>
      </c>
      <c r="H19">
        <f t="shared" si="4"/>
        <v>0</v>
      </c>
      <c r="I19">
        <f t="shared" si="4"/>
        <v>0</v>
      </c>
      <c r="J19">
        <f t="shared" si="5"/>
        <v>0</v>
      </c>
      <c r="K19">
        <f t="shared" si="9"/>
        <v>3.9249333957167929E-14</v>
      </c>
      <c r="L19">
        <f t="shared" si="10"/>
        <v>5.0663941415150084</v>
      </c>
      <c r="M19">
        <f t="shared" si="11"/>
        <v>25.668349597177599</v>
      </c>
      <c r="N19">
        <v>945.34999999999968</v>
      </c>
      <c r="O19">
        <v>186</v>
      </c>
    </row>
    <row r="20" spans="1:15" x14ac:dyDescent="0.25">
      <c r="A20">
        <f t="shared" si="12"/>
        <v>945.39999999999964</v>
      </c>
      <c r="B20">
        <v>184</v>
      </c>
      <c r="C20">
        <f t="shared" si="6"/>
        <v>180.65475988710841</v>
      </c>
      <c r="D20">
        <f t="shared" si="7"/>
        <v>293.61969860560248</v>
      </c>
      <c r="E20">
        <f t="shared" si="8"/>
        <v>3.3452401128915881</v>
      </c>
      <c r="F20">
        <f t="shared" si="4"/>
        <v>1.3552945726024013E-22</v>
      </c>
      <c r="G20">
        <f t="shared" si="4"/>
        <v>6.6653150529164121E-14</v>
      </c>
      <c r="H20">
        <f t="shared" si="4"/>
        <v>0</v>
      </c>
      <c r="I20">
        <f t="shared" si="4"/>
        <v>0</v>
      </c>
      <c r="J20">
        <f t="shared" si="5"/>
        <v>0</v>
      </c>
      <c r="K20">
        <f t="shared" si="9"/>
        <v>6.665315066469358E-14</v>
      </c>
      <c r="L20">
        <f t="shared" si="10"/>
        <v>3.3452401128915215</v>
      </c>
      <c r="M20">
        <f t="shared" si="11"/>
        <v>11.19063141289848</v>
      </c>
      <c r="N20">
        <v>945.39999999999964</v>
      </c>
      <c r="O20">
        <v>184</v>
      </c>
    </row>
    <row r="21" spans="1:15" x14ac:dyDescent="0.25">
      <c r="A21">
        <f t="shared" si="12"/>
        <v>945.44999999999959</v>
      </c>
      <c r="B21">
        <v>171</v>
      </c>
      <c r="C21">
        <f t="shared" si="6"/>
        <v>180.37591391573187</v>
      </c>
      <c r="D21">
        <f t="shared" si="7"/>
        <v>293.56969860560253</v>
      </c>
      <c r="E21">
        <f t="shared" si="8"/>
        <v>-9.3759139157318714</v>
      </c>
      <c r="F21">
        <f t="shared" si="4"/>
        <v>2.6297303918373591E-22</v>
      </c>
      <c r="G21">
        <f t="shared" si="4"/>
        <v>1.1275461694876613E-13</v>
      </c>
      <c r="H21">
        <f t="shared" si="4"/>
        <v>0</v>
      </c>
      <c r="I21">
        <f t="shared" si="4"/>
        <v>0</v>
      </c>
      <c r="J21">
        <f t="shared" si="5"/>
        <v>0</v>
      </c>
      <c r="K21">
        <f t="shared" si="9"/>
        <v>1.1275461721173917E-13</v>
      </c>
      <c r="L21">
        <f t="shared" si="10"/>
        <v>-9.3759139157319833</v>
      </c>
      <c r="M21">
        <f t="shared" si="11"/>
        <v>87.907761755216654</v>
      </c>
      <c r="N21">
        <v>945.44999999999959</v>
      </c>
      <c r="O21">
        <v>171</v>
      </c>
    </row>
    <row r="22" spans="1:15" x14ac:dyDescent="0.25">
      <c r="A22">
        <f t="shared" si="12"/>
        <v>945.49999999999955</v>
      </c>
      <c r="B22">
        <v>188</v>
      </c>
      <c r="C22">
        <f t="shared" si="6"/>
        <v>180.09706794435624</v>
      </c>
      <c r="D22">
        <f t="shared" si="7"/>
        <v>293.51969860560257</v>
      </c>
      <c r="E22">
        <f t="shared" si="8"/>
        <v>7.9029320556437597</v>
      </c>
      <c r="F22">
        <f t="shared" si="4"/>
        <v>5.0829286319394231E-22</v>
      </c>
      <c r="G22">
        <f t="shared" si="4"/>
        <v>1.9000859453970976E-13</v>
      </c>
      <c r="H22">
        <f t="shared" si="4"/>
        <v>0</v>
      </c>
      <c r="I22">
        <f t="shared" si="4"/>
        <v>0</v>
      </c>
      <c r="J22">
        <f t="shared" si="5"/>
        <v>0</v>
      </c>
      <c r="K22">
        <f t="shared" si="9"/>
        <v>1.9000859504800262E-13</v>
      </c>
      <c r="L22">
        <f t="shared" si="10"/>
        <v>7.9029320556435696</v>
      </c>
      <c r="M22">
        <f t="shared" si="11"/>
        <v>62.456335076118698</v>
      </c>
      <c r="N22">
        <v>945.49999999999955</v>
      </c>
      <c r="O22">
        <v>188</v>
      </c>
    </row>
    <row r="23" spans="1:15" x14ac:dyDescent="0.25">
      <c r="A23">
        <f t="shared" si="12"/>
        <v>945.5499999999995</v>
      </c>
      <c r="B23">
        <v>186</v>
      </c>
      <c r="C23">
        <f t="shared" si="6"/>
        <v>179.8182219729797</v>
      </c>
      <c r="D23">
        <f t="shared" si="7"/>
        <v>293.46969860560262</v>
      </c>
      <c r="E23">
        <f t="shared" si="8"/>
        <v>6.1817780270203002</v>
      </c>
      <c r="F23">
        <f t="shared" si="4"/>
        <v>9.7868303097650558E-22</v>
      </c>
      <c r="G23">
        <f t="shared" si="4"/>
        <v>3.1896087732732646E-13</v>
      </c>
      <c r="H23">
        <f t="shared" si="4"/>
        <v>0</v>
      </c>
      <c r="I23">
        <f t="shared" si="4"/>
        <v>0</v>
      </c>
      <c r="J23">
        <f t="shared" si="5"/>
        <v>0</v>
      </c>
      <c r="K23">
        <f t="shared" si="9"/>
        <v>3.1896087830600951E-13</v>
      </c>
      <c r="L23">
        <f t="shared" si="10"/>
        <v>6.1817780270199814</v>
      </c>
      <c r="M23">
        <f t="shared" si="11"/>
        <v>38.214379575347053</v>
      </c>
      <c r="N23">
        <v>945.5499999999995</v>
      </c>
      <c r="O23">
        <v>186</v>
      </c>
    </row>
    <row r="24" spans="1:15" x14ac:dyDescent="0.25">
      <c r="A24">
        <f t="shared" si="12"/>
        <v>945.59999999999945</v>
      </c>
      <c r="B24">
        <v>194</v>
      </c>
      <c r="C24">
        <f t="shared" si="6"/>
        <v>179.53937600160316</v>
      </c>
      <c r="D24">
        <f t="shared" si="7"/>
        <v>293.41969860560266</v>
      </c>
      <c r="E24">
        <f t="shared" si="8"/>
        <v>14.460623998396841</v>
      </c>
      <c r="F24">
        <f t="shared" si="4"/>
        <v>1.8771343832503369E-21</v>
      </c>
      <c r="G24">
        <f t="shared" si="4"/>
        <v>5.3336786822816451E-13</v>
      </c>
      <c r="H24">
        <f t="shared" si="4"/>
        <v>0</v>
      </c>
      <c r="I24">
        <f t="shared" si="4"/>
        <v>0</v>
      </c>
      <c r="J24">
        <f t="shared" si="5"/>
        <v>0</v>
      </c>
      <c r="K24">
        <f t="shared" si="9"/>
        <v>5.3336787010529884E-13</v>
      </c>
      <c r="L24">
        <f t="shared" si="10"/>
        <v>14.460623998396308</v>
      </c>
      <c r="M24">
        <f t="shared" si="11"/>
        <v>209.10964642299521</v>
      </c>
      <c r="N24">
        <v>945.59999999999945</v>
      </c>
      <c r="O24">
        <v>194</v>
      </c>
    </row>
    <row r="25" spans="1:15" x14ac:dyDescent="0.25">
      <c r="A25">
        <f t="shared" si="12"/>
        <v>945.64999999999941</v>
      </c>
      <c r="B25">
        <v>187</v>
      </c>
      <c r="C25">
        <f t="shared" si="6"/>
        <v>179.26053003022662</v>
      </c>
      <c r="D25">
        <f t="shared" si="7"/>
        <v>293.36969860560271</v>
      </c>
      <c r="E25">
        <f t="shared" si="8"/>
        <v>7.7394699697733813</v>
      </c>
      <c r="F25">
        <f t="shared" si="4"/>
        <v>3.5865255666811811E-21</v>
      </c>
      <c r="G25">
        <f t="shared" si="4"/>
        <v>8.8846748875031128E-13</v>
      </c>
      <c r="H25">
        <f t="shared" si="4"/>
        <v>0</v>
      </c>
      <c r="I25">
        <f t="shared" si="4"/>
        <v>0</v>
      </c>
      <c r="J25">
        <f t="shared" si="5"/>
        <v>0</v>
      </c>
      <c r="K25">
        <f t="shared" si="9"/>
        <v>8.8846749233683686E-13</v>
      </c>
      <c r="L25">
        <f t="shared" si="10"/>
        <v>7.7394699697724931</v>
      </c>
      <c r="M25">
        <f t="shared" si="11"/>
        <v>59.899395413010232</v>
      </c>
      <c r="N25">
        <v>945.64999999999941</v>
      </c>
      <c r="O25">
        <v>187</v>
      </c>
    </row>
    <row r="26" spans="1:15" x14ac:dyDescent="0.25">
      <c r="A26">
        <f t="shared" si="12"/>
        <v>945.69999999999936</v>
      </c>
      <c r="B26">
        <v>161</v>
      </c>
      <c r="C26">
        <f t="shared" si="6"/>
        <v>178.98168405885008</v>
      </c>
      <c r="D26">
        <f t="shared" si="7"/>
        <v>293.31969860560275</v>
      </c>
      <c r="E26">
        <f t="shared" si="8"/>
        <v>-17.981684058850078</v>
      </c>
      <c r="F26">
        <f t="shared" si="4"/>
        <v>6.8261803364537539E-21</v>
      </c>
      <c r="G26">
        <f t="shared" si="4"/>
        <v>1.4742851537401036E-12</v>
      </c>
      <c r="H26">
        <f t="shared" si="4"/>
        <v>0</v>
      </c>
      <c r="I26">
        <f t="shared" si="4"/>
        <v>0</v>
      </c>
      <c r="J26">
        <f t="shared" si="5"/>
        <v>0</v>
      </c>
      <c r="K26">
        <f t="shared" si="9"/>
        <v>1.474285160566284E-12</v>
      </c>
      <c r="L26">
        <f t="shared" si="10"/>
        <v>-17.981684058851553</v>
      </c>
      <c r="M26">
        <f t="shared" si="11"/>
        <v>323.34096159235605</v>
      </c>
      <c r="N26">
        <v>945.69999999999936</v>
      </c>
      <c r="O26">
        <v>161</v>
      </c>
    </row>
    <row r="27" spans="1:15" x14ac:dyDescent="0.25">
      <c r="A27">
        <f t="shared" si="12"/>
        <v>945.74999999999932</v>
      </c>
      <c r="B27">
        <v>169</v>
      </c>
      <c r="C27">
        <f t="shared" si="6"/>
        <v>178.70283808747445</v>
      </c>
      <c r="D27">
        <f t="shared" si="7"/>
        <v>293.2696986056028</v>
      </c>
      <c r="E27">
        <f t="shared" si="8"/>
        <v>-9.7028380874744471</v>
      </c>
      <c r="F27">
        <f t="shared" si="4"/>
        <v>1.2942162361375744E-20</v>
      </c>
      <c r="G27">
        <f t="shared" si="4"/>
        <v>2.43695047768824E-12</v>
      </c>
      <c r="H27">
        <f t="shared" si="4"/>
        <v>0</v>
      </c>
      <c r="I27">
        <f t="shared" si="4"/>
        <v>0</v>
      </c>
      <c r="J27">
        <f t="shared" si="5"/>
        <v>0</v>
      </c>
      <c r="K27">
        <f t="shared" si="9"/>
        <v>2.4369504906304023E-12</v>
      </c>
      <c r="L27">
        <f t="shared" si="10"/>
        <v>-9.7028380874768843</v>
      </c>
      <c r="M27">
        <f t="shared" si="11"/>
        <v>94.145066951792074</v>
      </c>
      <c r="N27">
        <v>945.74999999999932</v>
      </c>
      <c r="O27">
        <v>169</v>
      </c>
    </row>
    <row r="28" spans="1:15" x14ac:dyDescent="0.25">
      <c r="A28">
        <f t="shared" si="12"/>
        <v>945.79999999999927</v>
      </c>
      <c r="B28">
        <v>158</v>
      </c>
      <c r="C28">
        <f t="shared" si="6"/>
        <v>178.42399211609791</v>
      </c>
      <c r="D28">
        <f t="shared" si="7"/>
        <v>293.21969860560284</v>
      </c>
      <c r="E28">
        <f t="shared" si="8"/>
        <v>-20.423992116097907</v>
      </c>
      <c r="F28">
        <f t="shared" si="4"/>
        <v>2.4443376102795252E-20</v>
      </c>
      <c r="G28">
        <f t="shared" si="4"/>
        <v>4.0127044671243203E-12</v>
      </c>
      <c r="H28">
        <f t="shared" si="4"/>
        <v>0</v>
      </c>
      <c r="I28">
        <f t="shared" si="4"/>
        <v>0</v>
      </c>
      <c r="J28">
        <f t="shared" ref="J28:J75" si="13">J$5*EXP(-(($D28-J$6)^2)/(2*J$7^2))</f>
        <v>0</v>
      </c>
      <c r="K28">
        <f t="shared" si="9"/>
        <v>4.0127044915676964E-12</v>
      </c>
      <c r="L28">
        <f t="shared" si="10"/>
        <v>-20.423992116101918</v>
      </c>
      <c r="M28">
        <f t="shared" si="11"/>
        <v>417.13945395859326</v>
      </c>
      <c r="N28">
        <v>945.79999999999927</v>
      </c>
      <c r="O28">
        <v>158</v>
      </c>
    </row>
    <row r="29" spans="1:15" x14ac:dyDescent="0.25">
      <c r="A29">
        <f t="shared" si="12"/>
        <v>945.84999999999923</v>
      </c>
      <c r="B29">
        <v>179</v>
      </c>
      <c r="C29">
        <f t="shared" si="6"/>
        <v>178.14514614472137</v>
      </c>
      <c r="D29">
        <f t="shared" si="7"/>
        <v>293.16969860560289</v>
      </c>
      <c r="E29">
        <f t="shared" si="8"/>
        <v>0.854853855278634</v>
      </c>
      <c r="F29">
        <f t="shared" si="4"/>
        <v>4.5987605435224857E-20</v>
      </c>
      <c r="G29">
        <f t="shared" si="4"/>
        <v>6.5819246634163915E-12</v>
      </c>
      <c r="H29">
        <f t="shared" si="4"/>
        <v>0</v>
      </c>
      <c r="I29">
        <f t="shared" si="4"/>
        <v>0</v>
      </c>
      <c r="J29">
        <f t="shared" si="13"/>
        <v>0</v>
      </c>
      <c r="K29">
        <f t="shared" si="9"/>
        <v>6.5819247094039968E-12</v>
      </c>
      <c r="L29">
        <f t="shared" si="10"/>
        <v>0.85485385527205204</v>
      </c>
      <c r="M29">
        <f t="shared" si="11"/>
        <v>0.73077511387349048</v>
      </c>
      <c r="N29">
        <v>945.84999999999923</v>
      </c>
      <c r="O29">
        <v>179</v>
      </c>
    </row>
    <row r="30" spans="1:15" x14ac:dyDescent="0.25">
      <c r="A30">
        <f t="shared" si="12"/>
        <v>945.89999999999918</v>
      </c>
      <c r="B30">
        <v>157</v>
      </c>
      <c r="C30">
        <f t="shared" si="6"/>
        <v>177.86630017334483</v>
      </c>
      <c r="D30">
        <f t="shared" si="7"/>
        <v>293.11969860560293</v>
      </c>
      <c r="E30">
        <f t="shared" si="8"/>
        <v>-20.866300173344825</v>
      </c>
      <c r="F30">
        <f t="shared" si="4"/>
        <v>8.6187773744755733E-20</v>
      </c>
      <c r="G30">
        <f t="shared" si="4"/>
        <v>1.0754590999754386E-11</v>
      </c>
      <c r="H30">
        <f t="shared" si="4"/>
        <v>0</v>
      </c>
      <c r="I30">
        <f t="shared" si="4"/>
        <v>0</v>
      </c>
      <c r="J30">
        <f t="shared" si="13"/>
        <v>0</v>
      </c>
      <c r="K30">
        <f t="shared" si="9"/>
        <v>1.075459108594216E-11</v>
      </c>
      <c r="L30">
        <f t="shared" si="10"/>
        <v>-20.86630017335558</v>
      </c>
      <c r="M30">
        <f t="shared" si="11"/>
        <v>435.40248292457909</v>
      </c>
      <c r="N30">
        <v>945.89999999999918</v>
      </c>
      <c r="O30">
        <v>157</v>
      </c>
    </row>
    <row r="31" spans="1:15" x14ac:dyDescent="0.25">
      <c r="A31">
        <f t="shared" si="12"/>
        <v>945.94999999999914</v>
      </c>
      <c r="B31">
        <v>183</v>
      </c>
      <c r="C31">
        <f t="shared" si="6"/>
        <v>177.58745420196828</v>
      </c>
      <c r="D31">
        <f t="shared" si="7"/>
        <v>293.06969860560298</v>
      </c>
      <c r="E31">
        <f t="shared" si="8"/>
        <v>5.4125457980317151</v>
      </c>
      <c r="F31">
        <f t="shared" si="4"/>
        <v>1.6090731547188734E-19</v>
      </c>
      <c r="G31">
        <f t="shared" si="4"/>
        <v>1.7504920806200011E-11</v>
      </c>
      <c r="H31">
        <f t="shared" si="4"/>
        <v>0</v>
      </c>
      <c r="I31">
        <f t="shared" si="4"/>
        <v>0</v>
      </c>
      <c r="J31">
        <f t="shared" si="13"/>
        <v>0</v>
      </c>
      <c r="K31">
        <f t="shared" si="9"/>
        <v>1.7504920967107326E-11</v>
      </c>
      <c r="L31">
        <f t="shared" si="10"/>
        <v>5.41254579801421</v>
      </c>
      <c r="M31">
        <f t="shared" si="11"/>
        <v>29.295652015601281</v>
      </c>
      <c r="N31">
        <v>945.94999999999914</v>
      </c>
      <c r="O31">
        <v>183</v>
      </c>
    </row>
    <row r="32" spans="1:15" x14ac:dyDescent="0.25">
      <c r="A32">
        <f t="shared" si="12"/>
        <v>945.99999999999909</v>
      </c>
      <c r="B32">
        <v>184</v>
      </c>
      <c r="C32">
        <f t="shared" si="6"/>
        <v>177.30860823059265</v>
      </c>
      <c r="D32">
        <f t="shared" si="7"/>
        <v>293.01969860560303</v>
      </c>
      <c r="E32">
        <f t="shared" si="8"/>
        <v>6.6913917694073461</v>
      </c>
      <c r="F32">
        <f t="shared" ref="F32:I51" si="14">F$5*EXP(-(($D32-F$6)^2)/(2*F$7^2))</f>
        <v>2.9924794425854661E-19</v>
      </c>
      <c r="G32">
        <f t="shared" si="14"/>
        <v>2.8382566360815192E-11</v>
      </c>
      <c r="H32">
        <f t="shared" si="14"/>
        <v>0</v>
      </c>
      <c r="I32">
        <f t="shared" si="14"/>
        <v>0</v>
      </c>
      <c r="J32">
        <f t="shared" si="13"/>
        <v>0</v>
      </c>
      <c r="K32">
        <f t="shared" si="9"/>
        <v>2.8382566660063137E-11</v>
      </c>
      <c r="L32">
        <f t="shared" si="10"/>
        <v>6.6913917693789635</v>
      </c>
      <c r="M32">
        <f t="shared" si="11"/>
        <v>44.774723811312533</v>
      </c>
      <c r="N32">
        <v>945.99999999999909</v>
      </c>
      <c r="O32">
        <v>184</v>
      </c>
    </row>
    <row r="33" spans="1:15" x14ac:dyDescent="0.25">
      <c r="A33">
        <f t="shared" si="12"/>
        <v>946.04999999999905</v>
      </c>
      <c r="B33">
        <v>221</v>
      </c>
      <c r="C33">
        <f t="shared" si="6"/>
        <v>177.02976225921611</v>
      </c>
      <c r="D33">
        <f t="shared" si="7"/>
        <v>292.96969860560307</v>
      </c>
      <c r="E33">
        <f t="shared" si="8"/>
        <v>43.970237740783887</v>
      </c>
      <c r="F33">
        <f t="shared" si="14"/>
        <v>5.5438544795541327E-19</v>
      </c>
      <c r="G33">
        <f t="shared" si="14"/>
        <v>4.5842514768194897E-11</v>
      </c>
      <c r="H33">
        <f t="shared" si="14"/>
        <v>0</v>
      </c>
      <c r="I33">
        <f t="shared" si="14"/>
        <v>0</v>
      </c>
      <c r="J33">
        <f t="shared" si="13"/>
        <v>0</v>
      </c>
      <c r="K33">
        <f t="shared" si="9"/>
        <v>4.5842515322580345E-11</v>
      </c>
      <c r="L33">
        <f t="shared" si="10"/>
        <v>43.970237740738042</v>
      </c>
      <c r="M33">
        <f t="shared" si="11"/>
        <v>1933.3818069770241</v>
      </c>
      <c r="N33">
        <v>958.49999999998772</v>
      </c>
      <c r="O33">
        <v>90</v>
      </c>
    </row>
    <row r="34" spans="1:15" x14ac:dyDescent="0.25">
      <c r="A34">
        <f t="shared" si="12"/>
        <v>946.099999999999</v>
      </c>
      <c r="B34">
        <v>204</v>
      </c>
      <c r="C34">
        <f t="shared" si="6"/>
        <v>176.75091628783957</v>
      </c>
      <c r="D34">
        <f t="shared" si="7"/>
        <v>292.91969860560312</v>
      </c>
      <c r="E34">
        <f t="shared" si="8"/>
        <v>27.249083712160427</v>
      </c>
      <c r="F34">
        <f t="shared" si="14"/>
        <v>1.0230991605367958E-18</v>
      </c>
      <c r="G34">
        <f t="shared" si="14"/>
        <v>7.3758226419884578E-11</v>
      </c>
      <c r="H34">
        <f t="shared" si="14"/>
        <v>0</v>
      </c>
      <c r="I34">
        <f t="shared" si="14"/>
        <v>0</v>
      </c>
      <c r="J34">
        <f t="shared" si="13"/>
        <v>0</v>
      </c>
      <c r="K34">
        <f t="shared" si="9"/>
        <v>7.3758227442983733E-11</v>
      </c>
      <c r="L34">
        <f t="shared" si="10"/>
        <v>27.249083712086669</v>
      </c>
      <c r="M34">
        <f t="shared" si="11"/>
        <v>742.51256314830698</v>
      </c>
      <c r="N34">
        <v>958.54999999998768</v>
      </c>
      <c r="O34">
        <v>91</v>
      </c>
    </row>
    <row r="35" spans="1:15" x14ac:dyDescent="0.25">
      <c r="A35">
        <f t="shared" si="12"/>
        <v>946.14999999999895</v>
      </c>
      <c r="B35">
        <v>209</v>
      </c>
      <c r="C35">
        <f t="shared" si="6"/>
        <v>176.47207031646303</v>
      </c>
      <c r="D35">
        <f t="shared" si="7"/>
        <v>292.86969860560316</v>
      </c>
      <c r="E35">
        <f t="shared" si="8"/>
        <v>32.527929683536968</v>
      </c>
      <c r="F35">
        <f t="shared" si="14"/>
        <v>1.8808271907430763E-18</v>
      </c>
      <c r="G35">
        <f t="shared" si="14"/>
        <v>1.1821640734857927E-10</v>
      </c>
      <c r="H35">
        <f t="shared" si="14"/>
        <v>0</v>
      </c>
      <c r="I35">
        <f t="shared" si="14"/>
        <v>0</v>
      </c>
      <c r="J35">
        <f t="shared" si="13"/>
        <v>0</v>
      </c>
      <c r="K35">
        <f t="shared" si="9"/>
        <v>1.1821640922940647E-10</v>
      </c>
      <c r="L35">
        <f t="shared" si="10"/>
        <v>32.527929683418755</v>
      </c>
      <c r="M35">
        <f t="shared" si="11"/>
        <v>1058.0662094894349</v>
      </c>
      <c r="N35">
        <v>958.59999999998763</v>
      </c>
      <c r="O35">
        <v>111</v>
      </c>
    </row>
    <row r="36" spans="1:15" x14ac:dyDescent="0.25">
      <c r="A36">
        <f t="shared" si="12"/>
        <v>946.19999999999891</v>
      </c>
      <c r="B36">
        <v>197</v>
      </c>
      <c r="C36">
        <f t="shared" si="6"/>
        <v>176.19322434508649</v>
      </c>
      <c r="D36">
        <f t="shared" si="7"/>
        <v>292.81969860560321</v>
      </c>
      <c r="E36">
        <f t="shared" si="8"/>
        <v>20.806775654913508</v>
      </c>
      <c r="F36">
        <f t="shared" si="14"/>
        <v>3.4443344939872343E-18</v>
      </c>
      <c r="G36">
        <f t="shared" si="14"/>
        <v>1.8874276301432391E-10</v>
      </c>
      <c r="H36">
        <f t="shared" si="14"/>
        <v>0</v>
      </c>
      <c r="I36">
        <f t="shared" si="14"/>
        <v>0</v>
      </c>
      <c r="J36">
        <f t="shared" si="13"/>
        <v>0</v>
      </c>
      <c r="K36">
        <f t="shared" si="9"/>
        <v>1.8874276645865841E-10</v>
      </c>
      <c r="L36">
        <f t="shared" si="10"/>
        <v>20.806775654724767</v>
      </c>
      <c r="M36">
        <f t="shared" si="11"/>
        <v>432.92191314604725</v>
      </c>
      <c r="N36">
        <v>958.64999999998759</v>
      </c>
      <c r="O36">
        <v>105</v>
      </c>
    </row>
    <row r="37" spans="1:15" x14ac:dyDescent="0.25">
      <c r="A37">
        <f t="shared" si="12"/>
        <v>946.24999999999886</v>
      </c>
      <c r="B37">
        <v>188</v>
      </c>
      <c r="C37">
        <f t="shared" si="6"/>
        <v>175.91437837371086</v>
      </c>
      <c r="D37">
        <f t="shared" si="7"/>
        <v>292.76969860560325</v>
      </c>
      <c r="E37">
        <f t="shared" si="8"/>
        <v>12.085621626289139</v>
      </c>
      <c r="F37">
        <f t="shared" si="14"/>
        <v>6.2832885920023765E-18</v>
      </c>
      <c r="G37">
        <f t="shared" si="14"/>
        <v>3.0018440067362011E-10</v>
      </c>
      <c r="H37">
        <f t="shared" si="14"/>
        <v>0</v>
      </c>
      <c r="I37">
        <f t="shared" si="14"/>
        <v>0</v>
      </c>
      <c r="J37">
        <f t="shared" si="13"/>
        <v>0</v>
      </c>
      <c r="K37">
        <f t="shared" si="9"/>
        <v>3.0018440695690871E-10</v>
      </c>
      <c r="L37">
        <f t="shared" si="10"/>
        <v>12.085621625988955</v>
      </c>
      <c r="M37">
        <f t="shared" si="11"/>
        <v>146.06225008657191</v>
      </c>
      <c r="N37">
        <v>958.69999999998754</v>
      </c>
      <c r="O37">
        <v>106</v>
      </c>
    </row>
    <row r="38" spans="1:15" x14ac:dyDescent="0.25">
      <c r="A38">
        <f t="shared" si="12"/>
        <v>946.29999999999882</v>
      </c>
      <c r="B38">
        <v>186</v>
      </c>
      <c r="C38">
        <f t="shared" si="6"/>
        <v>175.63553240233432</v>
      </c>
      <c r="D38">
        <f t="shared" si="7"/>
        <v>292.7196986056033</v>
      </c>
      <c r="E38">
        <f t="shared" si="8"/>
        <v>10.36446759766568</v>
      </c>
      <c r="F38">
        <f t="shared" si="14"/>
        <v>1.1418102930109507E-17</v>
      </c>
      <c r="G38">
        <f t="shared" si="14"/>
        <v>4.7558833250685596E-10</v>
      </c>
      <c r="H38">
        <f t="shared" si="14"/>
        <v>0</v>
      </c>
      <c r="I38">
        <f t="shared" si="14"/>
        <v>0</v>
      </c>
      <c r="J38">
        <f t="shared" si="13"/>
        <v>0</v>
      </c>
      <c r="K38">
        <f t="shared" si="9"/>
        <v>4.7558834392495893E-10</v>
      </c>
      <c r="L38">
        <f t="shared" si="10"/>
        <v>10.364467597190092</v>
      </c>
      <c r="M38">
        <f t="shared" si="11"/>
        <v>107.42218857320337</v>
      </c>
      <c r="N38">
        <v>958.74999999998749</v>
      </c>
      <c r="O38">
        <v>123</v>
      </c>
    </row>
    <row r="39" spans="1:15" x14ac:dyDescent="0.25">
      <c r="A39">
        <f t="shared" si="12"/>
        <v>946.34999999999877</v>
      </c>
      <c r="B39">
        <v>180</v>
      </c>
      <c r="C39">
        <f t="shared" si="6"/>
        <v>175.35668643095778</v>
      </c>
      <c r="D39">
        <f t="shared" si="7"/>
        <v>292.66969860560334</v>
      </c>
      <c r="E39">
        <f t="shared" si="8"/>
        <v>4.6433135690422205</v>
      </c>
      <c r="F39">
        <f t="shared" si="14"/>
        <v>2.0669318621088068E-17</v>
      </c>
      <c r="G39">
        <f t="shared" si="14"/>
        <v>7.5058438161596648E-10</v>
      </c>
      <c r="H39">
        <f t="shared" si="14"/>
        <v>0</v>
      </c>
      <c r="I39">
        <f t="shared" si="14"/>
        <v>0</v>
      </c>
      <c r="J39">
        <f t="shared" si="13"/>
        <v>0</v>
      </c>
      <c r="K39">
        <f t="shared" si="9"/>
        <v>7.5058440228528513E-10</v>
      </c>
      <c r="L39">
        <f t="shared" si="10"/>
        <v>4.643313568291636</v>
      </c>
      <c r="M39">
        <f t="shared" si="11"/>
        <v>21.560360893481207</v>
      </c>
      <c r="N39">
        <v>958.79999999998745</v>
      </c>
      <c r="O39">
        <v>94</v>
      </c>
    </row>
    <row r="40" spans="1:15" x14ac:dyDescent="0.25">
      <c r="A40">
        <f t="shared" si="12"/>
        <v>946.39999999999873</v>
      </c>
      <c r="B40">
        <v>168</v>
      </c>
      <c r="C40">
        <f t="shared" si="6"/>
        <v>175.07784045958124</v>
      </c>
      <c r="D40">
        <f t="shared" si="7"/>
        <v>292.61969860560339</v>
      </c>
      <c r="E40">
        <f t="shared" si="8"/>
        <v>-7.077840459581239</v>
      </c>
      <c r="F40">
        <f t="shared" si="14"/>
        <v>3.7272079722489329E-17</v>
      </c>
      <c r="G40">
        <f t="shared" si="14"/>
        <v>1.180030180127711E-9</v>
      </c>
      <c r="H40">
        <f t="shared" si="14"/>
        <v>0</v>
      </c>
      <c r="I40">
        <f t="shared" si="14"/>
        <v>0</v>
      </c>
      <c r="J40">
        <f t="shared" si="13"/>
        <v>0</v>
      </c>
      <c r="K40">
        <f t="shared" si="9"/>
        <v>1.1800302173997907E-9</v>
      </c>
      <c r="L40">
        <f t="shared" si="10"/>
        <v>-7.0778404607612693</v>
      </c>
      <c r="M40">
        <f t="shared" si="11"/>
        <v>50.095825587989296</v>
      </c>
      <c r="N40">
        <v>958.8499999999874</v>
      </c>
      <c r="O40">
        <v>110</v>
      </c>
    </row>
    <row r="41" spans="1:15" x14ac:dyDescent="0.25">
      <c r="A41">
        <f t="shared" si="12"/>
        <v>946.44999999999868</v>
      </c>
      <c r="B41">
        <v>168</v>
      </c>
      <c r="C41">
        <f t="shared" si="6"/>
        <v>174.7989944882047</v>
      </c>
      <c r="D41">
        <f t="shared" si="7"/>
        <v>292.56969860560343</v>
      </c>
      <c r="E41">
        <f t="shared" si="8"/>
        <v>-6.7989944882046984</v>
      </c>
      <c r="F41">
        <f t="shared" si="14"/>
        <v>6.6952431325221575E-17</v>
      </c>
      <c r="G41">
        <f t="shared" si="14"/>
        <v>1.8480425503918259E-9</v>
      </c>
      <c r="H41">
        <f t="shared" si="14"/>
        <v>0</v>
      </c>
      <c r="I41">
        <f t="shared" si="14"/>
        <v>0</v>
      </c>
      <c r="J41">
        <f t="shared" si="13"/>
        <v>0</v>
      </c>
      <c r="K41">
        <f t="shared" si="9"/>
        <v>1.8480426173442573E-9</v>
      </c>
      <c r="L41">
        <f t="shared" si="10"/>
        <v>-6.798994490052741</v>
      </c>
      <c r="M41">
        <f t="shared" si="11"/>
        <v>46.226326075767531</v>
      </c>
      <c r="N41">
        <v>958.89999999998736</v>
      </c>
      <c r="O41">
        <v>101</v>
      </c>
    </row>
    <row r="42" spans="1:15" x14ac:dyDescent="0.25">
      <c r="A42">
        <f t="shared" si="12"/>
        <v>946.49999999999864</v>
      </c>
      <c r="B42">
        <v>171</v>
      </c>
      <c r="C42">
        <f t="shared" si="6"/>
        <v>174.52014851682907</v>
      </c>
      <c r="D42">
        <f t="shared" si="7"/>
        <v>292.51969860560348</v>
      </c>
      <c r="E42">
        <f t="shared" si="8"/>
        <v>-3.5201485168290674</v>
      </c>
      <c r="F42">
        <f t="shared" si="14"/>
        <v>1.1980483325283485E-16</v>
      </c>
      <c r="G42">
        <f t="shared" si="14"/>
        <v>2.883075914901877E-9</v>
      </c>
      <c r="H42">
        <f t="shared" si="14"/>
        <v>0</v>
      </c>
      <c r="I42">
        <f t="shared" si="14"/>
        <v>0</v>
      </c>
      <c r="J42">
        <f t="shared" si="13"/>
        <v>0</v>
      </c>
      <c r="K42">
        <f t="shared" si="9"/>
        <v>2.88307603470671E-9</v>
      </c>
      <c r="L42">
        <f t="shared" si="10"/>
        <v>-3.5201485197121434</v>
      </c>
      <c r="M42">
        <f t="shared" si="11"/>
        <v>12.391445600831593</v>
      </c>
      <c r="N42">
        <v>958.94999999998731</v>
      </c>
      <c r="O42">
        <v>80</v>
      </c>
    </row>
    <row r="43" spans="1:15" x14ac:dyDescent="0.25">
      <c r="A43">
        <f t="shared" si="12"/>
        <v>946.54999999999859</v>
      </c>
      <c r="B43">
        <v>178</v>
      </c>
      <c r="C43">
        <f t="shared" si="6"/>
        <v>174.24130254545253</v>
      </c>
      <c r="D43">
        <f t="shared" si="7"/>
        <v>292.46969860560353</v>
      </c>
      <c r="E43">
        <f t="shared" si="8"/>
        <v>3.7586974545474732</v>
      </c>
      <c r="F43">
        <f t="shared" si="14"/>
        <v>2.1355393848825363E-16</v>
      </c>
      <c r="G43">
        <f t="shared" si="14"/>
        <v>4.4804893528994847E-9</v>
      </c>
      <c r="H43">
        <f t="shared" si="14"/>
        <v>0</v>
      </c>
      <c r="I43">
        <f t="shared" si="14"/>
        <v>0</v>
      </c>
      <c r="J43">
        <f t="shared" si="13"/>
        <v>0</v>
      </c>
      <c r="K43">
        <f t="shared" si="9"/>
        <v>4.4804895664534231E-9</v>
      </c>
      <c r="L43">
        <f t="shared" si="10"/>
        <v>3.7586974500669834</v>
      </c>
      <c r="M43">
        <f t="shared" si="11"/>
        <v>14.127806521140043</v>
      </c>
      <c r="N43">
        <v>958.99999999998727</v>
      </c>
      <c r="O43">
        <v>89</v>
      </c>
    </row>
    <row r="44" spans="1:15" x14ac:dyDescent="0.25">
      <c r="A44">
        <f t="shared" si="12"/>
        <v>946.59999999999854</v>
      </c>
      <c r="B44">
        <v>182</v>
      </c>
      <c r="C44">
        <f t="shared" si="6"/>
        <v>173.96245657407599</v>
      </c>
      <c r="D44">
        <f t="shared" si="7"/>
        <v>292.41969860560357</v>
      </c>
      <c r="E44">
        <f t="shared" si="8"/>
        <v>8.0375434259240137</v>
      </c>
      <c r="F44">
        <f t="shared" si="14"/>
        <v>3.7919804679852919E-16</v>
      </c>
      <c r="G44">
        <f t="shared" si="14"/>
        <v>6.9361756285021133E-9</v>
      </c>
      <c r="H44">
        <f t="shared" si="14"/>
        <v>0</v>
      </c>
      <c r="I44">
        <f t="shared" si="14"/>
        <v>0</v>
      </c>
      <c r="J44">
        <f t="shared" si="13"/>
        <v>0</v>
      </c>
      <c r="K44">
        <f t="shared" si="9"/>
        <v>6.9361760077001605E-9</v>
      </c>
      <c r="L44">
        <f t="shared" si="10"/>
        <v>8.0375434189878376</v>
      </c>
      <c r="M44">
        <f t="shared" si="11"/>
        <v>64.602104212114696</v>
      </c>
      <c r="N44">
        <v>959.04999999998722</v>
      </c>
      <c r="O44">
        <v>87</v>
      </c>
    </row>
    <row r="45" spans="1:15" x14ac:dyDescent="0.25">
      <c r="A45">
        <f t="shared" si="12"/>
        <v>946.6499999999985</v>
      </c>
      <c r="B45">
        <v>184</v>
      </c>
      <c r="C45">
        <f t="shared" si="6"/>
        <v>173.68361060269945</v>
      </c>
      <c r="D45">
        <f t="shared" si="7"/>
        <v>292.36969860560362</v>
      </c>
      <c r="E45">
        <f t="shared" si="8"/>
        <v>10.316389397300554</v>
      </c>
      <c r="F45">
        <f t="shared" si="14"/>
        <v>6.7073328399068862E-16</v>
      </c>
      <c r="G45">
        <f t="shared" si="14"/>
        <v>1.0696457570987135E-8</v>
      </c>
      <c r="H45">
        <f t="shared" si="14"/>
        <v>0</v>
      </c>
      <c r="I45">
        <f t="shared" si="14"/>
        <v>0</v>
      </c>
      <c r="J45">
        <f t="shared" si="13"/>
        <v>0</v>
      </c>
      <c r="K45">
        <f t="shared" si="9"/>
        <v>1.069645824172042E-8</v>
      </c>
      <c r="L45">
        <f t="shared" si="10"/>
        <v>10.316389386604095</v>
      </c>
      <c r="M45">
        <f t="shared" si="11"/>
        <v>106.42788997603762</v>
      </c>
      <c r="N45">
        <v>959.09999999998718</v>
      </c>
      <c r="O45">
        <v>121</v>
      </c>
    </row>
    <row r="46" spans="1:15" x14ac:dyDescent="0.25">
      <c r="A46">
        <f t="shared" si="12"/>
        <v>946.69999999999845</v>
      </c>
      <c r="B46">
        <v>196</v>
      </c>
      <c r="C46">
        <f t="shared" si="6"/>
        <v>173.40476463132381</v>
      </c>
      <c r="D46">
        <f t="shared" si="7"/>
        <v>292.31969860560366</v>
      </c>
      <c r="E46">
        <f t="shared" si="8"/>
        <v>22.595235368676185</v>
      </c>
      <c r="F46">
        <f t="shared" si="14"/>
        <v>1.1818405428794547E-15</v>
      </c>
      <c r="G46">
        <f t="shared" si="14"/>
        <v>1.6431799399982699E-8</v>
      </c>
      <c r="H46">
        <f t="shared" si="14"/>
        <v>0</v>
      </c>
      <c r="I46">
        <f t="shared" si="14"/>
        <v>0</v>
      </c>
      <c r="J46">
        <f t="shared" si="13"/>
        <v>0</v>
      </c>
      <c r="K46">
        <f t="shared" si="9"/>
        <v>1.6431800581823243E-8</v>
      </c>
      <c r="L46">
        <f t="shared" si="10"/>
        <v>22.595235352244384</v>
      </c>
      <c r="M46">
        <f t="shared" si="11"/>
        <v>510.54466062331437</v>
      </c>
      <c r="N46">
        <v>959.14999999998713</v>
      </c>
      <c r="O46">
        <v>106</v>
      </c>
    </row>
    <row r="47" spans="1:15" x14ac:dyDescent="0.25">
      <c r="A47">
        <f t="shared" si="12"/>
        <v>946.74999999999841</v>
      </c>
      <c r="B47">
        <v>163</v>
      </c>
      <c r="C47">
        <f t="shared" si="6"/>
        <v>173.12591865994727</v>
      </c>
      <c r="D47">
        <f t="shared" si="7"/>
        <v>292.26969860560371</v>
      </c>
      <c r="E47">
        <f t="shared" si="8"/>
        <v>-10.125918659947274</v>
      </c>
      <c r="F47">
        <f t="shared" si="14"/>
        <v>2.0744031852736864E-15</v>
      </c>
      <c r="G47">
        <f t="shared" si="14"/>
        <v>2.5145225575235341E-8</v>
      </c>
      <c r="H47">
        <f t="shared" si="14"/>
        <v>0</v>
      </c>
      <c r="I47">
        <f t="shared" si="14"/>
        <v>0</v>
      </c>
      <c r="J47">
        <f t="shared" si="13"/>
        <v>0</v>
      </c>
      <c r="K47">
        <f t="shared" si="9"/>
        <v>2.5145227649638527E-8</v>
      </c>
      <c r="L47">
        <f t="shared" si="10"/>
        <v>-10.125918685092502</v>
      </c>
      <c r="M47">
        <f t="shared" si="11"/>
        <v>102.53422921710548</v>
      </c>
      <c r="N47">
        <v>959.19999999998709</v>
      </c>
      <c r="O47">
        <v>123</v>
      </c>
    </row>
    <row r="48" spans="1:15" x14ac:dyDescent="0.25">
      <c r="A48">
        <f t="shared" si="12"/>
        <v>946.79999999999836</v>
      </c>
      <c r="B48">
        <v>161</v>
      </c>
      <c r="C48">
        <f t="shared" si="6"/>
        <v>172.84707268857073</v>
      </c>
      <c r="D48">
        <f t="shared" si="7"/>
        <v>292.21969860560375</v>
      </c>
      <c r="E48">
        <f t="shared" si="8"/>
        <v>-11.847072688570734</v>
      </c>
      <c r="F48">
        <f t="shared" si="14"/>
        <v>3.6270431052127756E-15</v>
      </c>
      <c r="G48">
        <f t="shared" si="14"/>
        <v>3.8331093384277276E-8</v>
      </c>
      <c r="H48">
        <f t="shared" si="14"/>
        <v>0</v>
      </c>
      <c r="I48">
        <f t="shared" si="14"/>
        <v>0</v>
      </c>
      <c r="J48">
        <f t="shared" si="13"/>
        <v>0</v>
      </c>
      <c r="K48">
        <f t="shared" si="9"/>
        <v>3.8331097011320379E-8</v>
      </c>
      <c r="L48">
        <f t="shared" si="10"/>
        <v>-11.84707272690183</v>
      </c>
      <c r="M48">
        <f t="shared" si="11"/>
        <v>140.35313219650118</v>
      </c>
      <c r="N48">
        <v>959.24999999998704</v>
      </c>
      <c r="O48">
        <v>107</v>
      </c>
    </row>
    <row r="49" spans="1:15" x14ac:dyDescent="0.25">
      <c r="A49">
        <f t="shared" si="12"/>
        <v>946.84999999999832</v>
      </c>
      <c r="B49">
        <v>187</v>
      </c>
      <c r="C49">
        <f t="shared" si="6"/>
        <v>172.56822671719419</v>
      </c>
      <c r="D49">
        <f t="shared" si="7"/>
        <v>292.1696986056038</v>
      </c>
      <c r="E49">
        <f t="shared" si="8"/>
        <v>14.431773282805807</v>
      </c>
      <c r="F49">
        <f t="shared" si="14"/>
        <v>6.3173875945475957E-15</v>
      </c>
      <c r="G49">
        <f t="shared" si="14"/>
        <v>5.8206587588734972E-8</v>
      </c>
      <c r="H49">
        <f t="shared" si="14"/>
        <v>0</v>
      </c>
      <c r="I49">
        <f t="shared" si="14"/>
        <v>0</v>
      </c>
      <c r="J49">
        <f t="shared" si="13"/>
        <v>0</v>
      </c>
      <c r="K49">
        <f t="shared" si="9"/>
        <v>5.8206593906122567E-8</v>
      </c>
      <c r="L49">
        <f t="shared" si="10"/>
        <v>14.431773224599214</v>
      </c>
      <c r="M49">
        <f t="shared" si="11"/>
        <v>208.27607840625879</v>
      </c>
      <c r="N49">
        <v>959.29999999998699</v>
      </c>
      <c r="O49">
        <v>126</v>
      </c>
    </row>
    <row r="50" spans="1:15" x14ac:dyDescent="0.25">
      <c r="A50">
        <f t="shared" si="12"/>
        <v>946.89999999999827</v>
      </c>
      <c r="B50">
        <v>194</v>
      </c>
      <c r="C50">
        <f t="shared" si="6"/>
        <v>172.28938074581765</v>
      </c>
      <c r="D50">
        <f t="shared" si="7"/>
        <v>292.11969860560384</v>
      </c>
      <c r="E50">
        <f t="shared" si="8"/>
        <v>21.710619254182348</v>
      </c>
      <c r="F50">
        <f t="shared" si="14"/>
        <v>1.0960934677639672E-14</v>
      </c>
      <c r="G50">
        <f t="shared" si="14"/>
        <v>8.8047763861490671E-8</v>
      </c>
      <c r="H50">
        <f t="shared" si="14"/>
        <v>0</v>
      </c>
      <c r="I50">
        <f t="shared" si="14"/>
        <v>0</v>
      </c>
      <c r="J50">
        <f t="shared" si="13"/>
        <v>0</v>
      </c>
      <c r="K50">
        <f t="shared" si="9"/>
        <v>8.8047774822425352E-8</v>
      </c>
      <c r="L50">
        <f t="shared" si="10"/>
        <v>21.710619166134574</v>
      </c>
      <c r="M50">
        <f t="shared" si="11"/>
        <v>471.35098457692993</v>
      </c>
      <c r="N50">
        <v>959.34999999998695</v>
      </c>
      <c r="O50">
        <v>108</v>
      </c>
    </row>
    <row r="51" spans="1:15" x14ac:dyDescent="0.25">
      <c r="A51">
        <f t="shared" si="12"/>
        <v>946.94999999999823</v>
      </c>
      <c r="B51">
        <v>169</v>
      </c>
      <c r="C51">
        <f t="shared" si="6"/>
        <v>172.01053477444202</v>
      </c>
      <c r="D51">
        <f t="shared" si="7"/>
        <v>292.06969860560389</v>
      </c>
      <c r="E51">
        <f t="shared" si="8"/>
        <v>-3.0105347744420214</v>
      </c>
      <c r="F51">
        <f t="shared" si="14"/>
        <v>1.8944489896335503E-14</v>
      </c>
      <c r="G51">
        <f t="shared" si="14"/>
        <v>1.3267520956671155E-7</v>
      </c>
      <c r="H51">
        <f t="shared" si="14"/>
        <v>0</v>
      </c>
      <c r="I51">
        <f t="shared" si="14"/>
        <v>0</v>
      </c>
      <c r="J51">
        <f t="shared" si="13"/>
        <v>0</v>
      </c>
      <c r="K51">
        <f t="shared" si="9"/>
        <v>1.3267522851120145E-7</v>
      </c>
      <c r="L51">
        <f t="shared" si="10"/>
        <v>-3.01053490711725</v>
      </c>
      <c r="M51">
        <f t="shared" si="11"/>
        <v>9.0633204269714689</v>
      </c>
      <c r="N51">
        <v>959.3999999999869</v>
      </c>
      <c r="O51">
        <v>111</v>
      </c>
    </row>
    <row r="52" spans="1:15" x14ac:dyDescent="0.25">
      <c r="A52">
        <f t="shared" si="12"/>
        <v>946.99999999999818</v>
      </c>
      <c r="B52">
        <v>170</v>
      </c>
      <c r="C52">
        <f t="shared" si="6"/>
        <v>171.73168880306548</v>
      </c>
      <c r="D52">
        <f t="shared" si="7"/>
        <v>292.01969860560393</v>
      </c>
      <c r="E52">
        <f t="shared" si="8"/>
        <v>-1.7316888030654809</v>
      </c>
      <c r="F52">
        <f t="shared" ref="F52:I71" si="15">F$5*EXP(-(($D52-F$6)^2)/(2*F$7^2))</f>
        <v>3.2616961587241123E-14</v>
      </c>
      <c r="G52">
        <f t="shared" si="15"/>
        <v>1.9915283534798665E-7</v>
      </c>
      <c r="H52">
        <f t="shared" si="15"/>
        <v>0</v>
      </c>
      <c r="I52">
        <f t="shared" si="15"/>
        <v>0</v>
      </c>
      <c r="J52">
        <f t="shared" si="13"/>
        <v>0</v>
      </c>
      <c r="K52">
        <f t="shared" si="9"/>
        <v>1.9915286796494822E-7</v>
      </c>
      <c r="L52">
        <f t="shared" si="10"/>
        <v>-1.7316890022183489</v>
      </c>
      <c r="M52">
        <f t="shared" si="11"/>
        <v>2.9987468004039806</v>
      </c>
      <c r="N52">
        <v>959.44999999998686</v>
      </c>
      <c r="O52">
        <v>109</v>
      </c>
    </row>
    <row r="53" spans="1:15" x14ac:dyDescent="0.25">
      <c r="A53">
        <f t="shared" si="12"/>
        <v>947.04999999999814</v>
      </c>
      <c r="B53">
        <v>163</v>
      </c>
      <c r="C53">
        <f t="shared" si="6"/>
        <v>171.45284283168894</v>
      </c>
      <c r="D53">
        <f t="shared" si="7"/>
        <v>291.96969860560398</v>
      </c>
      <c r="E53">
        <f t="shared" si="8"/>
        <v>-8.4528428316889404</v>
      </c>
      <c r="F53">
        <f t="shared" si="15"/>
        <v>5.5940887023229925E-14</v>
      </c>
      <c r="G53">
        <f t="shared" si="15"/>
        <v>2.9778887251542861E-7</v>
      </c>
      <c r="H53">
        <f t="shared" si="15"/>
        <v>0</v>
      </c>
      <c r="I53">
        <f t="shared" si="15"/>
        <v>0</v>
      </c>
      <c r="J53">
        <f t="shared" si="13"/>
        <v>0</v>
      </c>
      <c r="K53">
        <f t="shared" si="9"/>
        <v>2.9778892845631565E-7</v>
      </c>
      <c r="L53">
        <f t="shared" si="10"/>
        <v>-8.4528431294778681</v>
      </c>
      <c r="M53">
        <f t="shared" si="11"/>
        <v>71.450556971561198</v>
      </c>
      <c r="N53">
        <v>959.49999999998681</v>
      </c>
      <c r="O53">
        <v>114</v>
      </c>
    </row>
    <row r="54" spans="1:15" x14ac:dyDescent="0.25">
      <c r="A54">
        <f t="shared" si="12"/>
        <v>947.09999999999809</v>
      </c>
      <c r="B54">
        <v>167</v>
      </c>
      <c r="C54">
        <f t="shared" si="6"/>
        <v>171.1739968603124</v>
      </c>
      <c r="D54">
        <f t="shared" si="7"/>
        <v>291.91969860560403</v>
      </c>
      <c r="E54">
        <f t="shared" si="8"/>
        <v>-4.1739968603123998</v>
      </c>
      <c r="F54">
        <f t="shared" si="15"/>
        <v>9.557415230842322E-14</v>
      </c>
      <c r="G54">
        <f t="shared" si="15"/>
        <v>4.4356339307808941E-7</v>
      </c>
      <c r="H54">
        <f t="shared" si="15"/>
        <v>0</v>
      </c>
      <c r="I54">
        <f t="shared" si="15"/>
        <v>0</v>
      </c>
      <c r="J54">
        <f t="shared" si="13"/>
        <v>0</v>
      </c>
      <c r="K54">
        <f t="shared" si="9"/>
        <v>4.4356348865224172E-7</v>
      </c>
      <c r="L54">
        <f t="shared" si="10"/>
        <v>-4.1739973038758889</v>
      </c>
      <c r="M54">
        <f t="shared" si="11"/>
        <v>17.42225349276319</v>
      </c>
    </row>
    <row r="55" spans="1:15" x14ac:dyDescent="0.25">
      <c r="A55">
        <f t="shared" si="12"/>
        <v>947.14999999999804</v>
      </c>
      <c r="B55">
        <v>178</v>
      </c>
      <c r="C55">
        <f t="shared" si="6"/>
        <v>170.89515088893586</v>
      </c>
      <c r="D55">
        <f t="shared" si="7"/>
        <v>291.86969860560407</v>
      </c>
      <c r="E55">
        <f t="shared" si="8"/>
        <v>7.1048491110641407</v>
      </c>
      <c r="F55">
        <f t="shared" si="15"/>
        <v>1.6265852173188596E-13</v>
      </c>
      <c r="G55">
        <f t="shared" si="15"/>
        <v>6.5815500541438085E-7</v>
      </c>
      <c r="H55">
        <f t="shared" si="15"/>
        <v>0</v>
      </c>
      <c r="I55">
        <f t="shared" si="15"/>
        <v>0</v>
      </c>
      <c r="J55">
        <f t="shared" si="13"/>
        <v>0</v>
      </c>
      <c r="K55">
        <f t="shared" si="9"/>
        <v>6.5815516807290254E-7</v>
      </c>
      <c r="L55">
        <f t="shared" si="10"/>
        <v>7.104848452908973</v>
      </c>
      <c r="M55">
        <f t="shared" si="11"/>
        <v>50.478871538803027</v>
      </c>
    </row>
    <row r="56" spans="1:15" x14ac:dyDescent="0.25">
      <c r="A56">
        <f t="shared" si="12"/>
        <v>947.199999999998</v>
      </c>
      <c r="B56">
        <v>186</v>
      </c>
      <c r="C56">
        <f t="shared" si="6"/>
        <v>170.61630491756023</v>
      </c>
      <c r="D56">
        <f t="shared" si="7"/>
        <v>291.81969860560412</v>
      </c>
      <c r="E56">
        <f t="shared" si="8"/>
        <v>15.383695082439772</v>
      </c>
      <c r="F56">
        <f t="shared" si="15"/>
        <v>2.757645571071611E-13</v>
      </c>
      <c r="G56">
        <f t="shared" si="15"/>
        <v>9.7280532703020178E-7</v>
      </c>
      <c r="H56">
        <f t="shared" si="15"/>
        <v>0</v>
      </c>
      <c r="I56">
        <f t="shared" si="15"/>
        <v>0</v>
      </c>
      <c r="J56">
        <f t="shared" si="13"/>
        <v>0</v>
      </c>
      <c r="K56">
        <f t="shared" si="9"/>
        <v>9.7280560279475897E-7</v>
      </c>
      <c r="L56">
        <f t="shared" si="10"/>
        <v>15.383694109634169</v>
      </c>
      <c r="M56">
        <f t="shared" si="11"/>
        <v>236.65804445879303</v>
      </c>
    </row>
    <row r="57" spans="1:15" x14ac:dyDescent="0.25">
      <c r="A57">
        <f t="shared" si="12"/>
        <v>947.24999999999795</v>
      </c>
      <c r="B57">
        <v>192</v>
      </c>
      <c r="C57">
        <f t="shared" si="6"/>
        <v>170.33745894618369</v>
      </c>
      <c r="D57">
        <f t="shared" si="7"/>
        <v>291.76969860560416</v>
      </c>
      <c r="E57">
        <f t="shared" si="8"/>
        <v>21.662541053816312</v>
      </c>
      <c r="F57">
        <f t="shared" si="15"/>
        <v>4.6572047701630871E-13</v>
      </c>
      <c r="G57">
        <f t="shared" si="15"/>
        <v>1.4323493379629024E-6</v>
      </c>
      <c r="H57">
        <f t="shared" si="15"/>
        <v>0</v>
      </c>
      <c r="I57">
        <f t="shared" si="15"/>
        <v>0</v>
      </c>
      <c r="J57">
        <f t="shared" si="13"/>
        <v>0</v>
      </c>
      <c r="K57">
        <f t="shared" si="9"/>
        <v>1.4323498036833794E-6</v>
      </c>
      <c r="L57">
        <f t="shared" si="10"/>
        <v>21.662539621466507</v>
      </c>
      <c r="M57">
        <f t="shared" si="11"/>
        <v>469.26562285160628</v>
      </c>
    </row>
    <row r="58" spans="1:15" x14ac:dyDescent="0.25">
      <c r="A58">
        <f t="shared" si="12"/>
        <v>947.29999999999791</v>
      </c>
      <c r="B58">
        <v>175</v>
      </c>
      <c r="C58">
        <f t="shared" si="6"/>
        <v>170.05861297480715</v>
      </c>
      <c r="D58">
        <f t="shared" si="7"/>
        <v>291.71969860560421</v>
      </c>
      <c r="E58">
        <f t="shared" si="8"/>
        <v>4.9413870251928529</v>
      </c>
      <c r="F58">
        <f t="shared" si="15"/>
        <v>7.8349725617729886E-13</v>
      </c>
      <c r="G58">
        <f t="shared" si="15"/>
        <v>2.1008605367566593E-6</v>
      </c>
      <c r="H58">
        <f t="shared" si="15"/>
        <v>0</v>
      </c>
      <c r="I58">
        <f t="shared" si="15"/>
        <v>0</v>
      </c>
      <c r="J58">
        <f t="shared" si="13"/>
        <v>0</v>
      </c>
      <c r="K58">
        <f t="shared" si="9"/>
        <v>2.1008613202539154E-6</v>
      </c>
      <c r="L58">
        <f t="shared" si="10"/>
        <v>4.9413849243315324</v>
      </c>
      <c r="M58">
        <f t="shared" si="11"/>
        <v>24.417284970410943</v>
      </c>
    </row>
    <row r="59" spans="1:15" x14ac:dyDescent="0.25">
      <c r="A59">
        <f t="shared" si="12"/>
        <v>947.34999999999786</v>
      </c>
      <c r="B59">
        <v>166</v>
      </c>
      <c r="C59">
        <f t="shared" si="6"/>
        <v>169.77976700343061</v>
      </c>
      <c r="D59">
        <f t="shared" si="7"/>
        <v>291.66969860560425</v>
      </c>
      <c r="E59">
        <f t="shared" si="8"/>
        <v>-3.7797670034306066</v>
      </c>
      <c r="F59">
        <f t="shared" si="15"/>
        <v>1.3130307173031294E-12</v>
      </c>
      <c r="G59">
        <f t="shared" si="15"/>
        <v>3.0695220307160415E-6</v>
      </c>
      <c r="H59">
        <f t="shared" si="15"/>
        <v>0</v>
      </c>
      <c r="I59">
        <f t="shared" si="15"/>
        <v>0</v>
      </c>
      <c r="J59">
        <f t="shared" si="13"/>
        <v>0</v>
      </c>
      <c r="K59">
        <f t="shared" si="9"/>
        <v>3.0695233437467587E-6</v>
      </c>
      <c r="L59">
        <f t="shared" si="10"/>
        <v>-3.7797700729539505</v>
      </c>
      <c r="M59">
        <f t="shared" si="11"/>
        <v>14.286661804398312</v>
      </c>
    </row>
    <row r="60" spans="1:15" x14ac:dyDescent="0.25">
      <c r="A60">
        <f t="shared" si="12"/>
        <v>947.39999999999782</v>
      </c>
      <c r="B60">
        <v>186</v>
      </c>
      <c r="C60">
        <f t="shared" si="6"/>
        <v>169.50092103205407</v>
      </c>
      <c r="D60">
        <f t="shared" si="7"/>
        <v>291.6196986056043</v>
      </c>
      <c r="E60">
        <f t="shared" si="8"/>
        <v>16.499078967945934</v>
      </c>
      <c r="F60">
        <f t="shared" si="15"/>
        <v>2.1919848716071916E-12</v>
      </c>
      <c r="G60">
        <f t="shared" si="15"/>
        <v>4.4675512813777699E-6</v>
      </c>
      <c r="H60">
        <f t="shared" si="15"/>
        <v>0</v>
      </c>
      <c r="I60">
        <f t="shared" si="15"/>
        <v>0</v>
      </c>
      <c r="J60">
        <f t="shared" si="13"/>
        <v>0</v>
      </c>
      <c r="K60">
        <f t="shared" si="9"/>
        <v>4.4675534733626414E-6</v>
      </c>
      <c r="L60">
        <f t="shared" si="10"/>
        <v>16.49907450039246</v>
      </c>
      <c r="M60">
        <f t="shared" si="11"/>
        <v>272.21945936950073</v>
      </c>
    </row>
    <row r="61" spans="1:15" x14ac:dyDescent="0.25">
      <c r="A61">
        <f t="shared" si="12"/>
        <v>947.44999999999777</v>
      </c>
      <c r="B61">
        <v>180</v>
      </c>
      <c r="C61">
        <f t="shared" si="6"/>
        <v>169.22207506067843</v>
      </c>
      <c r="D61">
        <f t="shared" si="7"/>
        <v>291.56969860560434</v>
      </c>
      <c r="E61">
        <f t="shared" si="8"/>
        <v>10.777924939321565</v>
      </c>
      <c r="F61">
        <f t="shared" si="15"/>
        <v>3.6452345568297674E-12</v>
      </c>
      <c r="G61">
        <f t="shared" si="15"/>
        <v>6.4772938213610691E-6</v>
      </c>
      <c r="H61">
        <f t="shared" si="15"/>
        <v>0</v>
      </c>
      <c r="I61">
        <f t="shared" si="15"/>
        <v>0</v>
      </c>
      <c r="J61">
        <f t="shared" si="13"/>
        <v>0</v>
      </c>
      <c r="K61">
        <f t="shared" si="9"/>
        <v>6.4772974665956257E-6</v>
      </c>
      <c r="L61">
        <f t="shared" si="10"/>
        <v>10.777918462024099</v>
      </c>
      <c r="M61">
        <f t="shared" si="11"/>
        <v>116.16352637403992</v>
      </c>
    </row>
    <row r="62" spans="1:15" x14ac:dyDescent="0.25">
      <c r="A62">
        <f t="shared" si="12"/>
        <v>947.49999999999773</v>
      </c>
      <c r="B62">
        <v>197</v>
      </c>
      <c r="C62">
        <f t="shared" si="6"/>
        <v>168.94322908930189</v>
      </c>
      <c r="D62">
        <f t="shared" si="7"/>
        <v>291.51969860560439</v>
      </c>
      <c r="E62">
        <f t="shared" si="8"/>
        <v>28.056770910698106</v>
      </c>
      <c r="F62">
        <f t="shared" si="15"/>
        <v>6.0386334031198284E-12</v>
      </c>
      <c r="G62">
        <f t="shared" si="15"/>
        <v>9.3549809917064691E-6</v>
      </c>
      <c r="H62">
        <f t="shared" si="15"/>
        <v>0</v>
      </c>
      <c r="I62">
        <f t="shared" si="15"/>
        <v>0</v>
      </c>
      <c r="J62">
        <f t="shared" si="13"/>
        <v>0</v>
      </c>
      <c r="K62">
        <f t="shared" si="9"/>
        <v>9.3549870303398719E-6</v>
      </c>
      <c r="L62">
        <f t="shared" si="10"/>
        <v>28.056761555711077</v>
      </c>
      <c r="M62">
        <f t="shared" si="11"/>
        <v>787.18186899402701</v>
      </c>
    </row>
    <row r="63" spans="1:15" x14ac:dyDescent="0.25">
      <c r="A63">
        <f t="shared" si="12"/>
        <v>947.54999999999768</v>
      </c>
      <c r="B63">
        <v>193</v>
      </c>
      <c r="C63">
        <f t="shared" si="6"/>
        <v>168.66438311792535</v>
      </c>
      <c r="D63">
        <f t="shared" si="7"/>
        <v>291.46969860560444</v>
      </c>
      <c r="E63">
        <f t="shared" si="8"/>
        <v>24.335616882074646</v>
      </c>
      <c r="F63">
        <f t="shared" si="15"/>
        <v>9.9649955999912584E-12</v>
      </c>
      <c r="G63">
        <f t="shared" si="15"/>
        <v>1.3459145278347921E-5</v>
      </c>
      <c r="H63">
        <f t="shared" si="15"/>
        <v>0</v>
      </c>
      <c r="I63">
        <f t="shared" si="15"/>
        <v>0</v>
      </c>
      <c r="J63">
        <f t="shared" si="13"/>
        <v>0</v>
      </c>
      <c r="K63">
        <f t="shared" si="9"/>
        <v>1.3459155243343521E-5</v>
      </c>
      <c r="L63">
        <f t="shared" si="10"/>
        <v>24.335603422919402</v>
      </c>
      <c r="M63">
        <f t="shared" si="11"/>
        <v>592.2215939576065</v>
      </c>
    </row>
    <row r="64" spans="1:15" x14ac:dyDescent="0.25">
      <c r="A64">
        <f t="shared" si="12"/>
        <v>947.59999999999764</v>
      </c>
      <c r="B64">
        <v>180</v>
      </c>
      <c r="C64">
        <f t="shared" si="6"/>
        <v>168.38553714654881</v>
      </c>
      <c r="D64">
        <f t="shared" si="7"/>
        <v>291.41969860560448</v>
      </c>
      <c r="E64">
        <f t="shared" si="8"/>
        <v>11.614462853451187</v>
      </c>
      <c r="F64">
        <f t="shared" si="15"/>
        <v>1.6381015359884852E-11</v>
      </c>
      <c r="G64">
        <f t="shared" si="15"/>
        <v>1.928933752619771E-5</v>
      </c>
      <c r="H64">
        <f t="shared" si="15"/>
        <v>0</v>
      </c>
      <c r="I64">
        <f t="shared" si="15"/>
        <v>0</v>
      </c>
      <c r="J64">
        <f t="shared" si="13"/>
        <v>0</v>
      </c>
      <c r="K64">
        <f t="shared" si="9"/>
        <v>1.928935390721307E-5</v>
      </c>
      <c r="L64">
        <f t="shared" si="10"/>
        <v>11.614443564097279</v>
      </c>
      <c r="M64">
        <f t="shared" si="11"/>
        <v>134.89529930360069</v>
      </c>
    </row>
    <row r="65" spans="1:13" x14ac:dyDescent="0.25">
      <c r="A65">
        <f t="shared" si="12"/>
        <v>947.64999999999759</v>
      </c>
      <c r="B65">
        <v>176</v>
      </c>
      <c r="C65">
        <f t="shared" si="6"/>
        <v>168.10669117517227</v>
      </c>
      <c r="D65">
        <f t="shared" si="7"/>
        <v>291.36969860560453</v>
      </c>
      <c r="E65">
        <f t="shared" si="8"/>
        <v>7.8933088248277272</v>
      </c>
      <c r="F65">
        <f t="shared" si="15"/>
        <v>2.682438562261249E-11</v>
      </c>
      <c r="G65">
        <f t="shared" si="15"/>
        <v>2.7538634626319757E-5</v>
      </c>
      <c r="H65">
        <f t="shared" si="15"/>
        <v>0</v>
      </c>
      <c r="I65">
        <f t="shared" si="15"/>
        <v>0</v>
      </c>
      <c r="J65">
        <f t="shared" si="13"/>
        <v>0</v>
      </c>
      <c r="K65">
        <f t="shared" si="9"/>
        <v>2.7538661450705379E-5</v>
      </c>
      <c r="L65">
        <f t="shared" si="10"/>
        <v>7.8932812861662764</v>
      </c>
      <c r="M65">
        <f t="shared" si="11"/>
        <v>62.303889462542749</v>
      </c>
    </row>
    <row r="66" spans="1:13" x14ac:dyDescent="0.25">
      <c r="A66">
        <f t="shared" si="12"/>
        <v>947.69999999999754</v>
      </c>
      <c r="B66">
        <v>192</v>
      </c>
      <c r="C66">
        <f t="shared" si="6"/>
        <v>167.82784520379664</v>
      </c>
      <c r="D66">
        <f t="shared" si="7"/>
        <v>291.31969860560457</v>
      </c>
      <c r="E66">
        <f t="shared" si="8"/>
        <v>24.172154796203358</v>
      </c>
      <c r="F66">
        <f t="shared" si="15"/>
        <v>4.3756644454955671E-11</v>
      </c>
      <c r="G66">
        <f t="shared" si="15"/>
        <v>3.9164515250546114E-5</v>
      </c>
      <c r="H66">
        <f t="shared" si="15"/>
        <v>0</v>
      </c>
      <c r="I66">
        <f t="shared" si="15"/>
        <v>0</v>
      </c>
      <c r="J66">
        <f t="shared" si="13"/>
        <v>0</v>
      </c>
      <c r="K66">
        <f t="shared" si="9"/>
        <v>3.9164559007190567E-5</v>
      </c>
      <c r="L66">
        <f t="shared" si="10"/>
        <v>24.172115631644353</v>
      </c>
      <c r="M66">
        <f t="shared" si="11"/>
        <v>584.29117410958531</v>
      </c>
    </row>
    <row r="67" spans="1:13" x14ac:dyDescent="0.25">
      <c r="A67">
        <f t="shared" si="12"/>
        <v>947.7499999999975</v>
      </c>
      <c r="B67">
        <v>165</v>
      </c>
      <c r="C67">
        <f t="shared" si="6"/>
        <v>167.5489992324201</v>
      </c>
      <c r="D67">
        <f t="shared" si="7"/>
        <v>291.26969860560462</v>
      </c>
      <c r="E67">
        <f t="shared" si="8"/>
        <v>-2.5489992324201012</v>
      </c>
      <c r="F67">
        <f t="shared" si="15"/>
        <v>7.1102274937212449E-11</v>
      </c>
      <c r="G67">
        <f t="shared" si="15"/>
        <v>5.548407716550398E-5</v>
      </c>
      <c r="H67">
        <f t="shared" si="15"/>
        <v>0</v>
      </c>
      <c r="I67">
        <f t="shared" si="15"/>
        <v>0</v>
      </c>
      <c r="J67">
        <f t="shared" si="13"/>
        <v>0</v>
      </c>
      <c r="K67">
        <f t="shared" si="9"/>
        <v>5.548414826777892E-5</v>
      </c>
      <c r="L67">
        <f t="shared" si="10"/>
        <v>-2.549054716568369</v>
      </c>
      <c r="M67">
        <f t="shared" si="11"/>
        <v>6.4976799480594485</v>
      </c>
    </row>
    <row r="68" spans="1:13" x14ac:dyDescent="0.25">
      <c r="A68">
        <f t="shared" si="12"/>
        <v>947.79999999999745</v>
      </c>
      <c r="B68">
        <v>183</v>
      </c>
      <c r="C68">
        <f t="shared" si="6"/>
        <v>167.27015326104356</v>
      </c>
      <c r="D68">
        <f t="shared" si="7"/>
        <v>291.21969860560466</v>
      </c>
      <c r="E68">
        <f t="shared" si="8"/>
        <v>15.729846738956439</v>
      </c>
      <c r="F68">
        <f t="shared" si="15"/>
        <v>1.1509282299999923E-10</v>
      </c>
      <c r="G68">
        <f t="shared" si="15"/>
        <v>7.8301347973114185E-5</v>
      </c>
      <c r="H68">
        <f t="shared" si="15"/>
        <v>0</v>
      </c>
      <c r="I68">
        <f t="shared" si="15"/>
        <v>0</v>
      </c>
      <c r="J68">
        <f t="shared" si="13"/>
        <v>0</v>
      </c>
      <c r="K68">
        <f t="shared" si="9"/>
        <v>7.8301463065937179E-5</v>
      </c>
      <c r="L68">
        <f t="shared" si="10"/>
        <v>15.729768437493373</v>
      </c>
      <c r="M68">
        <f t="shared" si="11"/>
        <v>247.42561509716271</v>
      </c>
    </row>
    <row r="69" spans="1:13" x14ac:dyDescent="0.25">
      <c r="A69">
        <f t="shared" si="12"/>
        <v>947.84999999999741</v>
      </c>
      <c r="B69">
        <v>167</v>
      </c>
      <c r="C69">
        <f t="shared" si="6"/>
        <v>166.99130728966702</v>
      </c>
      <c r="D69">
        <f t="shared" si="7"/>
        <v>291.16969860560471</v>
      </c>
      <c r="E69">
        <f t="shared" si="8"/>
        <v>8.6927103329799138E-3</v>
      </c>
      <c r="F69">
        <f t="shared" si="15"/>
        <v>1.8558302474245724E-10</v>
      </c>
      <c r="G69">
        <f t="shared" si="15"/>
        <v>1.1007669208657759E-4</v>
      </c>
      <c r="H69">
        <f t="shared" si="15"/>
        <v>0</v>
      </c>
      <c r="I69">
        <f t="shared" si="15"/>
        <v>0</v>
      </c>
      <c r="J69">
        <f t="shared" si="13"/>
        <v>0</v>
      </c>
      <c r="K69">
        <f t="shared" si="9"/>
        <v>1.1007687766960233E-4</v>
      </c>
      <c r="L69">
        <f t="shared" si="10"/>
        <v>8.5826334553103113E-3</v>
      </c>
      <c r="M69">
        <f t="shared" si="11"/>
        <v>7.3661597028211806E-5</v>
      </c>
    </row>
    <row r="70" spans="1:13" x14ac:dyDescent="0.25">
      <c r="A70">
        <f t="shared" si="12"/>
        <v>947.89999999999736</v>
      </c>
      <c r="B70">
        <v>170</v>
      </c>
      <c r="C70">
        <f t="shared" si="6"/>
        <v>166.71246131829048</v>
      </c>
      <c r="D70">
        <f t="shared" si="7"/>
        <v>291.11969860560475</v>
      </c>
      <c r="E70">
        <f t="shared" si="8"/>
        <v>3.2875386817095205</v>
      </c>
      <c r="F70">
        <f t="shared" si="15"/>
        <v>2.9809419245632586E-10</v>
      </c>
      <c r="G70">
        <f t="shared" si="15"/>
        <v>1.5415114738231869E-4</v>
      </c>
      <c r="H70">
        <f t="shared" si="15"/>
        <v>0</v>
      </c>
      <c r="I70">
        <f t="shared" si="15"/>
        <v>0</v>
      </c>
      <c r="J70">
        <f t="shared" si="13"/>
        <v>0</v>
      </c>
      <c r="K70">
        <f t="shared" si="9"/>
        <v>1.5415144547651114E-4</v>
      </c>
      <c r="L70">
        <f t="shared" si="10"/>
        <v>3.2873845302640441</v>
      </c>
      <c r="M70">
        <f t="shared" si="11"/>
        <v>10.80689704981935</v>
      </c>
    </row>
    <row r="71" spans="1:13" x14ac:dyDescent="0.25">
      <c r="A71">
        <f t="shared" si="12"/>
        <v>947.94999999999732</v>
      </c>
      <c r="B71">
        <v>177</v>
      </c>
      <c r="C71">
        <f t="shared" si="6"/>
        <v>166.43361534691485</v>
      </c>
      <c r="D71">
        <f t="shared" si="7"/>
        <v>291.0696986056048</v>
      </c>
      <c r="E71">
        <f t="shared" si="8"/>
        <v>10.566384653085152</v>
      </c>
      <c r="F71">
        <f t="shared" si="15"/>
        <v>4.769732698381633E-10</v>
      </c>
      <c r="G71">
        <f t="shared" si="15"/>
        <v>2.1504206070170186E-4</v>
      </c>
      <c r="H71">
        <f t="shared" si="15"/>
        <v>0</v>
      </c>
      <c r="I71">
        <f t="shared" si="15"/>
        <v>0</v>
      </c>
      <c r="J71">
        <f t="shared" si="13"/>
        <v>0</v>
      </c>
      <c r="K71">
        <f t="shared" si="9"/>
        <v>2.1504253767497169E-4</v>
      </c>
      <c r="L71">
        <f t="shared" si="10"/>
        <v>10.566169610547476</v>
      </c>
      <c r="M71">
        <f t="shared" si="11"/>
        <v>111.643940238857</v>
      </c>
    </row>
    <row r="72" spans="1:13" x14ac:dyDescent="0.25">
      <c r="A72">
        <f t="shared" si="12"/>
        <v>947.99999999999727</v>
      </c>
      <c r="B72">
        <v>184</v>
      </c>
      <c r="C72">
        <f t="shared" si="6"/>
        <v>166.15476937553831</v>
      </c>
      <c r="D72">
        <f t="shared" si="7"/>
        <v>291.01969860560484</v>
      </c>
      <c r="E72">
        <f t="shared" si="8"/>
        <v>17.845230624461692</v>
      </c>
      <c r="F72">
        <f t="shared" ref="F72:I91" si="16">F$5*EXP(-(($D72-F$6)^2)/(2*F$7^2))</f>
        <v>7.6025594968906216E-10</v>
      </c>
      <c r="G72">
        <f t="shared" si="16"/>
        <v>2.9883077742245728E-4</v>
      </c>
      <c r="H72">
        <f t="shared" si="16"/>
        <v>0</v>
      </c>
      <c r="I72">
        <f t="shared" si="16"/>
        <v>0</v>
      </c>
      <c r="J72">
        <f t="shared" si="13"/>
        <v>0</v>
      </c>
      <c r="K72">
        <f t="shared" si="9"/>
        <v>2.9883153767840695E-4</v>
      </c>
      <c r="L72">
        <f t="shared" si="10"/>
        <v>17.844931792924015</v>
      </c>
      <c r="M72">
        <f t="shared" si="11"/>
        <v>318.44159069411029</v>
      </c>
    </row>
    <row r="73" spans="1:13" x14ac:dyDescent="0.25">
      <c r="A73">
        <f t="shared" si="12"/>
        <v>948.04999999999723</v>
      </c>
      <c r="B73">
        <v>161</v>
      </c>
      <c r="C73">
        <f t="shared" si="6"/>
        <v>165.87592340416177</v>
      </c>
      <c r="D73">
        <f t="shared" si="7"/>
        <v>290.96969860560489</v>
      </c>
      <c r="E73">
        <f t="shared" si="8"/>
        <v>-4.8759234041617674</v>
      </c>
      <c r="F73">
        <f t="shared" si="16"/>
        <v>1.2071211904237415E-9</v>
      </c>
      <c r="G73">
        <f t="shared" si="16"/>
        <v>4.136685425191345E-4</v>
      </c>
      <c r="H73">
        <f t="shared" si="16"/>
        <v>0</v>
      </c>
      <c r="I73">
        <f t="shared" si="16"/>
        <v>0</v>
      </c>
      <c r="J73">
        <f t="shared" si="13"/>
        <v>0</v>
      </c>
      <c r="K73">
        <f t="shared" si="9"/>
        <v>4.1366974964032494E-4</v>
      </c>
      <c r="L73">
        <f t="shared" si="10"/>
        <v>-4.876337073911408</v>
      </c>
      <c r="M73">
        <f t="shared" si="11"/>
        <v>23.778663258402872</v>
      </c>
    </row>
    <row r="74" spans="1:13" x14ac:dyDescent="0.25">
      <c r="A74">
        <f t="shared" si="12"/>
        <v>948.09999999999718</v>
      </c>
      <c r="B74">
        <v>170</v>
      </c>
      <c r="C74">
        <f t="shared" si="6"/>
        <v>165.59707743278523</v>
      </c>
      <c r="D74">
        <f t="shared" si="7"/>
        <v>290.91969860560494</v>
      </c>
      <c r="E74">
        <f t="shared" si="8"/>
        <v>4.4029225672147732</v>
      </c>
      <c r="F74">
        <f t="shared" si="16"/>
        <v>1.9092692589358189E-9</v>
      </c>
      <c r="G74">
        <f t="shared" si="16"/>
        <v>5.704333754241673E-4</v>
      </c>
      <c r="H74">
        <f t="shared" si="16"/>
        <v>0</v>
      </c>
      <c r="I74">
        <f t="shared" si="16"/>
        <v>0</v>
      </c>
      <c r="J74">
        <f t="shared" si="13"/>
        <v>0</v>
      </c>
      <c r="K74">
        <f t="shared" si="9"/>
        <v>5.7043528469342627E-4</v>
      </c>
      <c r="L74">
        <f t="shared" si="10"/>
        <v>4.4023521319300798</v>
      </c>
      <c r="M74">
        <f t="shared" si="11"/>
        <v>19.380704293509318</v>
      </c>
    </row>
    <row r="75" spans="1:13" x14ac:dyDescent="0.25">
      <c r="A75">
        <f t="shared" si="12"/>
        <v>948.14999999999714</v>
      </c>
      <c r="B75">
        <v>170</v>
      </c>
      <c r="C75">
        <f t="shared" si="6"/>
        <v>165.3182314614096</v>
      </c>
      <c r="D75">
        <f t="shared" si="7"/>
        <v>290.86969860560498</v>
      </c>
      <c r="E75">
        <f t="shared" si="8"/>
        <v>4.6817685385904042</v>
      </c>
      <c r="F75">
        <f t="shared" si="16"/>
        <v>3.0082141260061829E-9</v>
      </c>
      <c r="G75">
        <f t="shared" si="16"/>
        <v>7.8357869479186569E-4</v>
      </c>
      <c r="H75">
        <f t="shared" si="16"/>
        <v>0</v>
      </c>
      <c r="I75">
        <f t="shared" si="16"/>
        <v>0</v>
      </c>
      <c r="J75">
        <f t="shared" si="13"/>
        <v>0</v>
      </c>
      <c r="K75">
        <f t="shared" si="9"/>
        <v>7.8358170300599174E-4</v>
      </c>
      <c r="L75">
        <f t="shared" si="10"/>
        <v>4.6809849568873982</v>
      </c>
      <c r="M75">
        <f t="shared" si="11"/>
        <v>21.911620166606117</v>
      </c>
    </row>
    <row r="76" spans="1:13" x14ac:dyDescent="0.25">
      <c r="A76">
        <f t="shared" si="12"/>
        <v>948.19999999999709</v>
      </c>
      <c r="B76">
        <v>167</v>
      </c>
      <c r="C76">
        <f t="shared" si="6"/>
        <v>165.03938549003306</v>
      </c>
      <c r="D76">
        <f t="shared" si="7"/>
        <v>290.81969860560503</v>
      </c>
      <c r="E76">
        <f t="shared" si="8"/>
        <v>1.9606145099669448</v>
      </c>
      <c r="F76">
        <f t="shared" si="16"/>
        <v>4.7214519312568623E-9</v>
      </c>
      <c r="G76">
        <f t="shared" si="16"/>
        <v>1.0722241153098154E-3</v>
      </c>
      <c r="H76">
        <f t="shared" si="16"/>
        <v>0</v>
      </c>
      <c r="I76">
        <f t="shared" si="16"/>
        <v>0</v>
      </c>
      <c r="J76">
        <f t="shared" ref="J76:J139" si="17">J$5*EXP(-(($D76-J$6)^2)/(2*J$7^2))</f>
        <v>0</v>
      </c>
      <c r="K76">
        <f t="shared" si="9"/>
        <v>1.0722288367617466E-3</v>
      </c>
      <c r="L76">
        <f t="shared" ref="L76:L139" si="18">E76-K76</f>
        <v>1.959542281130183</v>
      </c>
      <c r="M76">
        <f t="shared" si="11"/>
        <v>3.8398059515368814</v>
      </c>
    </row>
    <row r="77" spans="1:13" x14ac:dyDescent="0.25">
      <c r="A77">
        <f t="shared" si="12"/>
        <v>948.24999999999704</v>
      </c>
      <c r="B77">
        <v>178</v>
      </c>
      <c r="C77">
        <f t="shared" ref="C77:C140" si="19">$P$12*A77+$Q$12</f>
        <v>164.76053951865651</v>
      </c>
      <c r="D77">
        <f t="shared" ref="D77:D140" si="20">1253.6-A77-$N$5</f>
        <v>290.76969860560507</v>
      </c>
      <c r="E77">
        <f t="shared" ref="E77:E140" si="21">B77-C77</f>
        <v>13.239460481343485</v>
      </c>
      <c r="F77">
        <f t="shared" si="16"/>
        <v>7.3818915198223044E-9</v>
      </c>
      <c r="G77">
        <f t="shared" si="16"/>
        <v>1.4615503530550553E-3</v>
      </c>
      <c r="H77">
        <f t="shared" si="16"/>
        <v>0</v>
      </c>
      <c r="I77">
        <f t="shared" si="16"/>
        <v>0</v>
      </c>
      <c r="J77">
        <f t="shared" si="17"/>
        <v>0</v>
      </c>
      <c r="K77">
        <f t="shared" ref="K77:K140" si="22">F77+G77+H77+I77+J77</f>
        <v>1.4615577349465752E-3</v>
      </c>
      <c r="L77">
        <f t="shared" si="18"/>
        <v>13.237998923608538</v>
      </c>
      <c r="M77">
        <f t="shared" ref="M77:M140" si="23">(L77)^2</f>
        <v>175.24461550146083</v>
      </c>
    </row>
    <row r="78" spans="1:13" x14ac:dyDescent="0.25">
      <c r="A78">
        <f t="shared" ref="A78:A141" si="24">A77+$B$7</f>
        <v>948.299999999997</v>
      </c>
      <c r="B78">
        <v>173</v>
      </c>
      <c r="C78">
        <f t="shared" si="19"/>
        <v>164.48169354727997</v>
      </c>
      <c r="D78">
        <f t="shared" si="20"/>
        <v>290.71969860560512</v>
      </c>
      <c r="E78">
        <f t="shared" si="21"/>
        <v>8.5183064527200258</v>
      </c>
      <c r="F78">
        <f t="shared" si="16"/>
        <v>1.1497012538139433E-8</v>
      </c>
      <c r="G78">
        <f t="shared" si="16"/>
        <v>1.9845738004663997E-3</v>
      </c>
      <c r="H78">
        <f t="shared" si="16"/>
        <v>0</v>
      </c>
      <c r="I78">
        <f t="shared" si="16"/>
        <v>0</v>
      </c>
      <c r="J78">
        <f t="shared" si="17"/>
        <v>0</v>
      </c>
      <c r="K78">
        <f t="shared" si="22"/>
        <v>1.9845852974789378E-3</v>
      </c>
      <c r="L78">
        <f t="shared" si="18"/>
        <v>8.5163218674225476</v>
      </c>
      <c r="M78">
        <f t="shared" si="23"/>
        <v>72.527738149539474</v>
      </c>
    </row>
    <row r="79" spans="1:13" x14ac:dyDescent="0.25">
      <c r="A79">
        <f t="shared" si="24"/>
        <v>948.34999999999695</v>
      </c>
      <c r="B79">
        <v>183</v>
      </c>
      <c r="C79">
        <f t="shared" si="19"/>
        <v>164.20284757590343</v>
      </c>
      <c r="D79">
        <f t="shared" si="20"/>
        <v>290.66969860560516</v>
      </c>
      <c r="E79">
        <f t="shared" si="21"/>
        <v>18.797152424096566</v>
      </c>
      <c r="F79">
        <f t="shared" si="16"/>
        <v>1.7837238169143466E-8</v>
      </c>
      <c r="G79">
        <f t="shared" si="16"/>
        <v>2.6843923047667607E-3</v>
      </c>
      <c r="H79">
        <f t="shared" si="16"/>
        <v>0</v>
      </c>
      <c r="I79">
        <f t="shared" si="16"/>
        <v>0</v>
      </c>
      <c r="J79">
        <f t="shared" si="17"/>
        <v>0</v>
      </c>
      <c r="K79">
        <f t="shared" si="22"/>
        <v>2.6844101420049299E-3</v>
      </c>
      <c r="L79">
        <f t="shared" si="18"/>
        <v>18.79446801395456</v>
      </c>
      <c r="M79">
        <f t="shared" si="23"/>
        <v>353.23202792756109</v>
      </c>
    </row>
    <row r="80" spans="1:13" x14ac:dyDescent="0.25">
      <c r="A80">
        <f t="shared" si="24"/>
        <v>948.39999999999691</v>
      </c>
      <c r="B80">
        <v>163</v>
      </c>
      <c r="C80">
        <f t="shared" si="19"/>
        <v>163.9240016045278</v>
      </c>
      <c r="D80">
        <f t="shared" si="20"/>
        <v>290.61969860560521</v>
      </c>
      <c r="E80">
        <f t="shared" si="21"/>
        <v>-0.92400160452780256</v>
      </c>
      <c r="F80">
        <f t="shared" si="16"/>
        <v>2.7567379025726849E-8</v>
      </c>
      <c r="G80">
        <f t="shared" si="16"/>
        <v>3.6170122253685257E-3</v>
      </c>
      <c r="H80">
        <f t="shared" si="16"/>
        <v>0</v>
      </c>
      <c r="I80">
        <f t="shared" si="16"/>
        <v>0</v>
      </c>
      <c r="J80">
        <f t="shared" si="17"/>
        <v>0</v>
      </c>
      <c r="K80">
        <f t="shared" si="22"/>
        <v>3.6170397927475515E-3</v>
      </c>
      <c r="L80">
        <f t="shared" si="18"/>
        <v>-0.92761864432055008</v>
      </c>
      <c r="M80">
        <f t="shared" si="23"/>
        <v>0.86047634929109518</v>
      </c>
    </row>
    <row r="81" spans="1:13" x14ac:dyDescent="0.25">
      <c r="A81">
        <f t="shared" si="24"/>
        <v>948.44999999999686</v>
      </c>
      <c r="B81">
        <v>180</v>
      </c>
      <c r="C81">
        <f t="shared" si="19"/>
        <v>163.64515563315126</v>
      </c>
      <c r="D81">
        <f t="shared" si="20"/>
        <v>290.56969860560525</v>
      </c>
      <c r="E81">
        <f t="shared" si="21"/>
        <v>16.354844366848738</v>
      </c>
      <c r="F81">
        <f t="shared" si="16"/>
        <v>4.2441292723589737E-8</v>
      </c>
      <c r="G81">
        <f t="shared" si="16"/>
        <v>4.8548881426758598E-3</v>
      </c>
      <c r="H81">
        <f t="shared" si="16"/>
        <v>0</v>
      </c>
      <c r="I81">
        <f t="shared" si="16"/>
        <v>0</v>
      </c>
      <c r="J81">
        <f t="shared" si="17"/>
        <v>0</v>
      </c>
      <c r="K81">
        <f t="shared" si="22"/>
        <v>4.854930583968583E-3</v>
      </c>
      <c r="L81">
        <f t="shared" si="18"/>
        <v>16.349989436264771</v>
      </c>
      <c r="M81">
        <f t="shared" si="23"/>
        <v>267.32215456596958</v>
      </c>
    </row>
    <row r="82" spans="1:13" x14ac:dyDescent="0.25">
      <c r="A82">
        <f t="shared" si="24"/>
        <v>948.49999999999682</v>
      </c>
      <c r="B82">
        <v>188</v>
      </c>
      <c r="C82">
        <f t="shared" si="19"/>
        <v>163.36630966177472</v>
      </c>
      <c r="D82">
        <f t="shared" si="20"/>
        <v>290.5196986056053</v>
      </c>
      <c r="E82">
        <f t="shared" si="21"/>
        <v>24.633690338225279</v>
      </c>
      <c r="F82">
        <f t="shared" si="16"/>
        <v>6.5088908666117912E-8</v>
      </c>
      <c r="G82">
        <f t="shared" si="16"/>
        <v>6.4913307727365978E-3</v>
      </c>
      <c r="H82">
        <f t="shared" si="16"/>
        <v>0</v>
      </c>
      <c r="I82">
        <f t="shared" si="16"/>
        <v>0</v>
      </c>
      <c r="J82">
        <f t="shared" si="17"/>
        <v>0</v>
      </c>
      <c r="K82">
        <f t="shared" si="22"/>
        <v>6.4913958616452643E-3</v>
      </c>
      <c r="L82">
        <f t="shared" si="18"/>
        <v>24.627198942363634</v>
      </c>
      <c r="M82">
        <f t="shared" si="23"/>
        <v>606.49892774675652</v>
      </c>
    </row>
    <row r="83" spans="1:13" x14ac:dyDescent="0.25">
      <c r="A83">
        <f t="shared" si="24"/>
        <v>948.54999999999677</v>
      </c>
      <c r="B83">
        <v>162</v>
      </c>
      <c r="C83">
        <f t="shared" si="19"/>
        <v>163.08746369039818</v>
      </c>
      <c r="D83">
        <f t="shared" si="20"/>
        <v>290.46969860560534</v>
      </c>
      <c r="E83">
        <f t="shared" si="21"/>
        <v>-1.0874636903981809</v>
      </c>
      <c r="F83">
        <f t="shared" si="16"/>
        <v>9.9437600535422309E-8</v>
      </c>
      <c r="G83">
        <f t="shared" si="16"/>
        <v>8.6459657564968619E-3</v>
      </c>
      <c r="H83">
        <f t="shared" si="16"/>
        <v>0</v>
      </c>
      <c r="I83">
        <f t="shared" si="16"/>
        <v>0</v>
      </c>
      <c r="J83">
        <f t="shared" si="17"/>
        <v>0</v>
      </c>
      <c r="K83">
        <f t="shared" si="22"/>
        <v>8.6460651940973975E-3</v>
      </c>
      <c r="L83">
        <f t="shared" si="18"/>
        <v>-1.0961097555922783</v>
      </c>
      <c r="M83">
        <f t="shared" si="23"/>
        <v>1.201456596304564</v>
      </c>
    </row>
    <row r="84" spans="1:13" x14ac:dyDescent="0.25">
      <c r="A84">
        <f t="shared" si="24"/>
        <v>948.59999999999673</v>
      </c>
      <c r="B84">
        <v>200</v>
      </c>
      <c r="C84">
        <f t="shared" si="19"/>
        <v>162.80861771902164</v>
      </c>
      <c r="D84">
        <f t="shared" si="20"/>
        <v>290.41969860560539</v>
      </c>
      <c r="E84">
        <f t="shared" si="21"/>
        <v>37.19138228097836</v>
      </c>
      <c r="F84">
        <f t="shared" si="16"/>
        <v>1.5132808709597761E-7</v>
      </c>
      <c r="G84">
        <f t="shared" si="16"/>
        <v>1.1471455971568055E-2</v>
      </c>
      <c r="H84">
        <f t="shared" si="16"/>
        <v>0</v>
      </c>
      <c r="I84">
        <f t="shared" si="16"/>
        <v>0</v>
      </c>
      <c r="J84">
        <f t="shared" si="17"/>
        <v>0</v>
      </c>
      <c r="K84">
        <f t="shared" si="22"/>
        <v>1.1471607299655151E-2</v>
      </c>
      <c r="L84">
        <f t="shared" si="18"/>
        <v>37.179910673678705</v>
      </c>
      <c r="M84">
        <f t="shared" si="23"/>
        <v>1382.3457577027277</v>
      </c>
    </row>
    <row r="85" spans="1:13" x14ac:dyDescent="0.25">
      <c r="A85">
        <f t="shared" si="24"/>
        <v>948.64999999999668</v>
      </c>
      <c r="B85">
        <v>146</v>
      </c>
      <c r="C85">
        <f t="shared" si="19"/>
        <v>162.52977174764601</v>
      </c>
      <c r="D85">
        <f t="shared" si="20"/>
        <v>290.36969860560544</v>
      </c>
      <c r="E85">
        <f t="shared" si="21"/>
        <v>-16.529771747646009</v>
      </c>
      <c r="F85">
        <f t="shared" si="16"/>
        <v>2.2941072029879159E-7</v>
      </c>
      <c r="G85">
        <f t="shared" si="16"/>
        <v>1.5161732639903008E-2</v>
      </c>
      <c r="H85">
        <f t="shared" si="16"/>
        <v>0</v>
      </c>
      <c r="I85">
        <f t="shared" si="16"/>
        <v>0</v>
      </c>
      <c r="J85">
        <f t="shared" si="17"/>
        <v>0</v>
      </c>
      <c r="K85">
        <f t="shared" si="22"/>
        <v>1.5161962050623307E-2</v>
      </c>
      <c r="L85">
        <f t="shared" si="18"/>
        <v>-16.544933709696632</v>
      </c>
      <c r="M85">
        <f t="shared" si="23"/>
        <v>273.734831458256</v>
      </c>
    </row>
    <row r="86" spans="1:13" x14ac:dyDescent="0.25">
      <c r="A86">
        <f t="shared" si="24"/>
        <v>948.69999999999663</v>
      </c>
      <c r="B86">
        <v>179</v>
      </c>
      <c r="C86">
        <f t="shared" si="19"/>
        <v>162.25092577626947</v>
      </c>
      <c r="D86">
        <f t="shared" si="20"/>
        <v>290.31969860560548</v>
      </c>
      <c r="E86">
        <f t="shared" si="21"/>
        <v>16.749074223730531</v>
      </c>
      <c r="F86">
        <f t="shared" si="16"/>
        <v>3.4644407214249304E-7</v>
      </c>
      <c r="G86">
        <f t="shared" si="16"/>
        <v>1.9962015365759131E-2</v>
      </c>
      <c r="H86">
        <f t="shared" si="16"/>
        <v>0</v>
      </c>
      <c r="I86">
        <f t="shared" si="16"/>
        <v>0</v>
      </c>
      <c r="J86">
        <f t="shared" si="17"/>
        <v>0</v>
      </c>
      <c r="K86">
        <f t="shared" si="22"/>
        <v>1.9962361809831273E-2</v>
      </c>
      <c r="L86">
        <f t="shared" si="18"/>
        <v>16.7291118619207</v>
      </c>
      <c r="M86">
        <f t="shared" si="23"/>
        <v>279.86318368865585</v>
      </c>
    </row>
    <row r="87" spans="1:13" x14ac:dyDescent="0.25">
      <c r="A87">
        <f t="shared" si="24"/>
        <v>948.74999999999659</v>
      </c>
      <c r="B87">
        <v>185</v>
      </c>
      <c r="C87">
        <f t="shared" si="19"/>
        <v>161.97207980489293</v>
      </c>
      <c r="D87">
        <f t="shared" si="20"/>
        <v>290.26969860560553</v>
      </c>
      <c r="E87">
        <f t="shared" si="21"/>
        <v>23.027920195107072</v>
      </c>
      <c r="F87">
        <f t="shared" si="16"/>
        <v>5.2116809476219928E-7</v>
      </c>
      <c r="G87">
        <f t="shared" si="16"/>
        <v>2.618093768667968E-2</v>
      </c>
      <c r="H87">
        <f t="shared" si="16"/>
        <v>0</v>
      </c>
      <c r="I87">
        <f t="shared" si="16"/>
        <v>0</v>
      </c>
      <c r="J87">
        <f t="shared" si="17"/>
        <v>0</v>
      </c>
      <c r="K87">
        <f t="shared" si="22"/>
        <v>2.6181458854774443E-2</v>
      </c>
      <c r="L87">
        <f t="shared" si="18"/>
        <v>23.001738736252296</v>
      </c>
      <c r="M87">
        <f t="shared" si="23"/>
        <v>529.07998489080933</v>
      </c>
    </row>
    <row r="88" spans="1:13" x14ac:dyDescent="0.25">
      <c r="A88">
        <f t="shared" si="24"/>
        <v>948.79999999999654</v>
      </c>
      <c r="B88">
        <v>191</v>
      </c>
      <c r="C88">
        <f t="shared" si="19"/>
        <v>161.69323383351639</v>
      </c>
      <c r="D88">
        <f t="shared" si="20"/>
        <v>290.21969860560557</v>
      </c>
      <c r="E88">
        <f t="shared" si="21"/>
        <v>29.306766166483612</v>
      </c>
      <c r="F88">
        <f t="shared" si="16"/>
        <v>7.8099412532649636E-7</v>
      </c>
      <c r="G88">
        <f t="shared" si="16"/>
        <v>3.4205131823116457E-2</v>
      </c>
      <c r="H88">
        <f t="shared" si="16"/>
        <v>0</v>
      </c>
      <c r="I88">
        <f t="shared" si="16"/>
        <v>0</v>
      </c>
      <c r="J88">
        <f t="shared" si="17"/>
        <v>0</v>
      </c>
      <c r="K88">
        <f t="shared" si="22"/>
        <v>3.4205912817241786E-2</v>
      </c>
      <c r="L88">
        <f t="shared" si="18"/>
        <v>29.27256025366637</v>
      </c>
      <c r="M88">
        <f t="shared" si="23"/>
        <v>856.88278380452812</v>
      </c>
    </row>
    <row r="89" spans="1:13" x14ac:dyDescent="0.25">
      <c r="A89">
        <f t="shared" si="24"/>
        <v>948.8499999999965</v>
      </c>
      <c r="B89">
        <v>166</v>
      </c>
      <c r="C89">
        <f t="shared" si="19"/>
        <v>161.41438786213985</v>
      </c>
      <c r="D89">
        <f t="shared" si="20"/>
        <v>290.16969860560562</v>
      </c>
      <c r="E89">
        <f t="shared" si="21"/>
        <v>4.5856121378601529</v>
      </c>
      <c r="F89">
        <f t="shared" si="16"/>
        <v>1.1658507953066929E-6</v>
      </c>
      <c r="G89">
        <f t="shared" si="16"/>
        <v>4.451666280422354E-2</v>
      </c>
      <c r="H89">
        <f t="shared" si="16"/>
        <v>0</v>
      </c>
      <c r="I89">
        <f t="shared" si="16"/>
        <v>0</v>
      </c>
      <c r="J89">
        <f t="shared" si="17"/>
        <v>0</v>
      </c>
      <c r="K89">
        <f t="shared" si="22"/>
        <v>4.4517828655018847E-2</v>
      </c>
      <c r="L89">
        <f t="shared" si="18"/>
        <v>4.5410943092051337</v>
      </c>
      <c r="M89">
        <f t="shared" si="23"/>
        <v>20.621537525095249</v>
      </c>
    </row>
    <row r="90" spans="1:13" x14ac:dyDescent="0.25">
      <c r="A90">
        <f t="shared" si="24"/>
        <v>948.89999999999645</v>
      </c>
      <c r="B90">
        <v>159</v>
      </c>
      <c r="C90">
        <f t="shared" si="19"/>
        <v>161.13554189076422</v>
      </c>
      <c r="D90">
        <f t="shared" si="20"/>
        <v>290.11969860560566</v>
      </c>
      <c r="E90">
        <f t="shared" si="21"/>
        <v>-2.1355418907642161</v>
      </c>
      <c r="F90">
        <f t="shared" si="16"/>
        <v>1.7336580459182E-6</v>
      </c>
      <c r="G90">
        <f t="shared" si="16"/>
        <v>5.7713736384113319E-2</v>
      </c>
      <c r="H90">
        <f t="shared" si="16"/>
        <v>0</v>
      </c>
      <c r="I90">
        <f t="shared" si="16"/>
        <v>0</v>
      </c>
      <c r="J90">
        <f t="shared" si="17"/>
        <v>0</v>
      </c>
      <c r="K90">
        <f t="shared" si="22"/>
        <v>5.7715470042159239E-2</v>
      </c>
      <c r="L90">
        <f t="shared" si="18"/>
        <v>-2.1932573608063755</v>
      </c>
      <c r="M90">
        <f t="shared" si="23"/>
        <v>4.8103778507313475</v>
      </c>
    </row>
    <row r="91" spans="1:13" x14ac:dyDescent="0.25">
      <c r="A91">
        <f t="shared" si="24"/>
        <v>948.94999999999641</v>
      </c>
      <c r="B91">
        <v>166</v>
      </c>
      <c r="C91">
        <f t="shared" si="19"/>
        <v>160.85669591938768</v>
      </c>
      <c r="D91">
        <f t="shared" si="20"/>
        <v>290.06969860560571</v>
      </c>
      <c r="E91">
        <f t="shared" si="21"/>
        <v>5.1433040806123245</v>
      </c>
      <c r="F91">
        <f t="shared" si="16"/>
        <v>2.5680836489331377E-6</v>
      </c>
      <c r="G91">
        <f t="shared" si="16"/>
        <v>7.4535135081068585E-2</v>
      </c>
      <c r="H91">
        <f t="shared" si="16"/>
        <v>0</v>
      </c>
      <c r="I91">
        <f t="shared" si="16"/>
        <v>0</v>
      </c>
      <c r="J91">
        <f t="shared" si="17"/>
        <v>0</v>
      </c>
      <c r="K91">
        <f t="shared" si="22"/>
        <v>7.4537703164717514E-2</v>
      </c>
      <c r="L91">
        <f t="shared" si="18"/>
        <v>5.0687663774476066</v>
      </c>
      <c r="M91">
        <f t="shared" si="23"/>
        <v>25.692392589143331</v>
      </c>
    </row>
    <row r="92" spans="1:13" x14ac:dyDescent="0.25">
      <c r="A92">
        <f t="shared" si="24"/>
        <v>948.99999999999636</v>
      </c>
      <c r="B92">
        <v>163</v>
      </c>
      <c r="C92">
        <f t="shared" si="19"/>
        <v>160.57784994801113</v>
      </c>
      <c r="D92">
        <f t="shared" si="20"/>
        <v>290.01969860560575</v>
      </c>
      <c r="E92">
        <f t="shared" si="21"/>
        <v>2.422150051988865</v>
      </c>
      <c r="F92">
        <f t="shared" ref="F92:I111" si="25">F$5*EXP(-(($D92-F$6)^2)/(2*F$7^2))</f>
        <v>3.7894846470446312E-6</v>
      </c>
      <c r="G92">
        <f t="shared" si="25"/>
        <v>9.5888859757876574E-2</v>
      </c>
      <c r="H92">
        <f t="shared" si="25"/>
        <v>0</v>
      </c>
      <c r="I92">
        <f t="shared" si="25"/>
        <v>0</v>
      </c>
      <c r="J92">
        <f t="shared" si="17"/>
        <v>0</v>
      </c>
      <c r="K92">
        <f t="shared" si="22"/>
        <v>9.5892649242523623E-2</v>
      </c>
      <c r="L92">
        <f t="shared" si="18"/>
        <v>2.3262574027463412</v>
      </c>
      <c r="M92">
        <f t="shared" si="23"/>
        <v>5.4114735038321529</v>
      </c>
    </row>
    <row r="93" spans="1:13" x14ac:dyDescent="0.25">
      <c r="A93">
        <f t="shared" si="24"/>
        <v>949.04999999999632</v>
      </c>
      <c r="B93">
        <v>153</v>
      </c>
      <c r="C93">
        <f t="shared" si="19"/>
        <v>160.29900397663459</v>
      </c>
      <c r="D93">
        <f t="shared" si="20"/>
        <v>289.9696986056058</v>
      </c>
      <c r="E93">
        <f t="shared" si="21"/>
        <v>-7.2990039766345944</v>
      </c>
      <c r="F93">
        <f t="shared" si="25"/>
        <v>5.5702719421566078E-6</v>
      </c>
      <c r="G93">
        <f t="shared" si="25"/>
        <v>0.12288546743284</v>
      </c>
      <c r="H93">
        <f t="shared" si="25"/>
        <v>0</v>
      </c>
      <c r="I93">
        <f t="shared" si="25"/>
        <v>0</v>
      </c>
      <c r="J93">
        <f t="shared" si="17"/>
        <v>0</v>
      </c>
      <c r="K93">
        <f t="shared" si="22"/>
        <v>0.12289103770478216</v>
      </c>
      <c r="L93">
        <f t="shared" si="18"/>
        <v>-7.4218950143393769</v>
      </c>
      <c r="M93">
        <f t="shared" si="23"/>
        <v>55.084525603875697</v>
      </c>
    </row>
    <row r="94" spans="1:13" x14ac:dyDescent="0.25">
      <c r="A94">
        <f t="shared" si="24"/>
        <v>949.09999999999627</v>
      </c>
      <c r="B94">
        <v>182</v>
      </c>
      <c r="C94">
        <f t="shared" si="19"/>
        <v>160.02015800525805</v>
      </c>
      <c r="D94">
        <f t="shared" si="20"/>
        <v>289.91969860560584</v>
      </c>
      <c r="E94">
        <f t="shared" si="21"/>
        <v>21.979841994741946</v>
      </c>
      <c r="F94">
        <f t="shared" si="25"/>
        <v>8.1563885113462424E-6</v>
      </c>
      <c r="G94">
        <f t="shared" si="25"/>
        <v>0.15687659602066462</v>
      </c>
      <c r="H94">
        <f t="shared" si="25"/>
        <v>0</v>
      </c>
      <c r="I94">
        <f t="shared" si="25"/>
        <v>0</v>
      </c>
      <c r="J94">
        <f t="shared" si="17"/>
        <v>0</v>
      </c>
      <c r="K94">
        <f t="shared" si="22"/>
        <v>0.15688475240917596</v>
      </c>
      <c r="L94">
        <f t="shared" si="18"/>
        <v>21.82295724233277</v>
      </c>
      <c r="M94">
        <f t="shared" si="23"/>
        <v>476.2414628006843</v>
      </c>
    </row>
    <row r="95" spans="1:13" x14ac:dyDescent="0.25">
      <c r="A95">
        <f t="shared" si="24"/>
        <v>949.14999999999623</v>
      </c>
      <c r="B95">
        <v>150</v>
      </c>
      <c r="C95">
        <f t="shared" si="19"/>
        <v>159.74131203388242</v>
      </c>
      <c r="D95">
        <f t="shared" si="20"/>
        <v>289.86969860560589</v>
      </c>
      <c r="E95">
        <f t="shared" si="21"/>
        <v>-9.7413120338824228</v>
      </c>
      <c r="F95">
        <f t="shared" si="25"/>
        <v>1.1897197479578105E-5</v>
      </c>
      <c r="G95">
        <f t="shared" si="25"/>
        <v>0.19949914956433934</v>
      </c>
      <c r="H95">
        <f t="shared" si="25"/>
        <v>0</v>
      </c>
      <c r="I95">
        <f t="shared" si="25"/>
        <v>0</v>
      </c>
      <c r="J95">
        <f t="shared" si="17"/>
        <v>0</v>
      </c>
      <c r="K95">
        <f t="shared" si="22"/>
        <v>0.19951104676181891</v>
      </c>
      <c r="L95">
        <f t="shared" si="18"/>
        <v>-9.9408230806442415</v>
      </c>
      <c r="M95">
        <f t="shared" si="23"/>
        <v>98.819963520669262</v>
      </c>
    </row>
    <row r="96" spans="1:13" x14ac:dyDescent="0.25">
      <c r="A96">
        <f t="shared" si="24"/>
        <v>949.19999999999618</v>
      </c>
      <c r="B96">
        <v>183</v>
      </c>
      <c r="C96">
        <f t="shared" si="19"/>
        <v>159.46246606250588</v>
      </c>
      <c r="D96">
        <f t="shared" si="20"/>
        <v>289.81969860560594</v>
      </c>
      <c r="E96">
        <f t="shared" si="21"/>
        <v>23.537533937494118</v>
      </c>
      <c r="F96">
        <f t="shared" si="25"/>
        <v>1.7286883157719045E-5</v>
      </c>
      <c r="G96">
        <f t="shared" si="25"/>
        <v>0.25272557896697134</v>
      </c>
      <c r="H96">
        <f t="shared" si="25"/>
        <v>0</v>
      </c>
      <c r="I96">
        <f t="shared" si="25"/>
        <v>0</v>
      </c>
      <c r="J96">
        <f t="shared" si="17"/>
        <v>0</v>
      </c>
      <c r="K96">
        <f t="shared" si="22"/>
        <v>0.25274286585012906</v>
      </c>
      <c r="L96">
        <f t="shared" si="18"/>
        <v>23.284791071643987</v>
      </c>
      <c r="M96">
        <f t="shared" si="23"/>
        <v>542.18149525011154</v>
      </c>
    </row>
    <row r="97" spans="1:13" x14ac:dyDescent="0.25">
      <c r="A97">
        <f t="shared" si="24"/>
        <v>949.24999999999613</v>
      </c>
      <c r="B97">
        <v>162</v>
      </c>
      <c r="C97">
        <f t="shared" si="19"/>
        <v>159.18362009112934</v>
      </c>
      <c r="D97">
        <f t="shared" si="20"/>
        <v>289.76969860560598</v>
      </c>
      <c r="E97">
        <f t="shared" si="21"/>
        <v>2.8163799088706583</v>
      </c>
      <c r="F97">
        <f t="shared" si="25"/>
        <v>2.5021536951541369E-5</v>
      </c>
      <c r="G97">
        <f t="shared" si="25"/>
        <v>0.31892062871453247</v>
      </c>
      <c r="H97">
        <f t="shared" si="25"/>
        <v>0</v>
      </c>
      <c r="I97">
        <f t="shared" si="25"/>
        <v>0</v>
      </c>
      <c r="J97">
        <f t="shared" si="17"/>
        <v>0</v>
      </c>
      <c r="K97">
        <f t="shared" si="22"/>
        <v>0.31894565025148403</v>
      </c>
      <c r="L97">
        <f t="shared" si="18"/>
        <v>2.4974342586191742</v>
      </c>
      <c r="M97">
        <f t="shared" si="23"/>
        <v>6.2371778761247043</v>
      </c>
    </row>
    <row r="98" spans="1:13" x14ac:dyDescent="0.25">
      <c r="A98">
        <f t="shared" si="24"/>
        <v>949.29999999999609</v>
      </c>
      <c r="B98">
        <v>163</v>
      </c>
      <c r="C98">
        <f t="shared" si="19"/>
        <v>158.9047741197528</v>
      </c>
      <c r="D98">
        <f t="shared" si="20"/>
        <v>289.71969860560603</v>
      </c>
      <c r="E98">
        <f t="shared" si="21"/>
        <v>4.0952258802471988</v>
      </c>
      <c r="F98">
        <f t="shared" si="25"/>
        <v>3.6077507774640803E-5</v>
      </c>
      <c r="G98">
        <f t="shared" si="25"/>
        <v>0.40090482489631279</v>
      </c>
      <c r="H98">
        <f t="shared" si="25"/>
        <v>0</v>
      </c>
      <c r="I98">
        <f t="shared" si="25"/>
        <v>0</v>
      </c>
      <c r="J98">
        <f t="shared" si="17"/>
        <v>0</v>
      </c>
      <c r="K98">
        <f t="shared" si="22"/>
        <v>0.40094090240408742</v>
      </c>
      <c r="L98">
        <f t="shared" si="18"/>
        <v>3.6942849778431115</v>
      </c>
      <c r="M98">
        <f t="shared" si="23"/>
        <v>13.647741497517279</v>
      </c>
    </row>
    <row r="99" spans="1:13" x14ac:dyDescent="0.25">
      <c r="A99">
        <f t="shared" si="24"/>
        <v>949.34999999999604</v>
      </c>
      <c r="B99">
        <v>153</v>
      </c>
      <c r="C99">
        <f t="shared" si="19"/>
        <v>158.62592814837626</v>
      </c>
      <c r="D99">
        <f t="shared" si="20"/>
        <v>289.66969860560607</v>
      </c>
      <c r="E99">
        <f t="shared" si="21"/>
        <v>-5.6259281483762607</v>
      </c>
      <c r="F99">
        <f t="shared" si="25"/>
        <v>5.1818440090327513E-5</v>
      </c>
      <c r="G99">
        <f t="shared" si="25"/>
        <v>0.50202484931376667</v>
      </c>
      <c r="H99">
        <f t="shared" si="25"/>
        <v>0</v>
      </c>
      <c r="I99">
        <f t="shared" si="25"/>
        <v>0</v>
      </c>
      <c r="J99">
        <f t="shared" si="17"/>
        <v>0</v>
      </c>
      <c r="K99">
        <f t="shared" si="22"/>
        <v>0.50207666775385695</v>
      </c>
      <c r="L99">
        <f t="shared" si="18"/>
        <v>-6.1280048161301179</v>
      </c>
      <c r="M99">
        <f t="shared" si="23"/>
        <v>37.55244302651392</v>
      </c>
    </row>
    <row r="100" spans="1:13" x14ac:dyDescent="0.25">
      <c r="A100">
        <f t="shared" si="24"/>
        <v>949.399999999996</v>
      </c>
      <c r="B100">
        <v>164</v>
      </c>
      <c r="C100">
        <f t="shared" si="19"/>
        <v>158.34708217700063</v>
      </c>
      <c r="D100">
        <f t="shared" si="20"/>
        <v>289.61969860560612</v>
      </c>
      <c r="E100">
        <f t="shared" si="21"/>
        <v>5.6529178229993704</v>
      </c>
      <c r="F100">
        <f t="shared" si="25"/>
        <v>7.4140822774709846E-5</v>
      </c>
      <c r="G100">
        <f t="shared" si="25"/>
        <v>0.62623077422061924</v>
      </c>
      <c r="H100">
        <f t="shared" si="25"/>
        <v>0</v>
      </c>
      <c r="I100">
        <f t="shared" si="25"/>
        <v>0</v>
      </c>
      <c r="J100">
        <f t="shared" si="17"/>
        <v>0</v>
      </c>
      <c r="K100">
        <f t="shared" si="22"/>
        <v>0.62630491504339392</v>
      </c>
      <c r="L100">
        <f t="shared" si="18"/>
        <v>5.0266129079559763</v>
      </c>
      <c r="M100">
        <f t="shared" si="23"/>
        <v>25.266837326429634</v>
      </c>
    </row>
    <row r="101" spans="1:13" x14ac:dyDescent="0.25">
      <c r="A101">
        <f t="shared" si="24"/>
        <v>949.44999999999595</v>
      </c>
      <c r="B101">
        <v>165</v>
      </c>
      <c r="C101">
        <f t="shared" si="19"/>
        <v>158.06823620562409</v>
      </c>
      <c r="D101">
        <f t="shared" si="20"/>
        <v>289.56969860560616</v>
      </c>
      <c r="E101">
        <f t="shared" si="21"/>
        <v>6.9317637943759109</v>
      </c>
      <c r="F101">
        <f t="shared" si="25"/>
        <v>1.0567097813363727E-4</v>
      </c>
      <c r="G101">
        <f t="shared" si="25"/>
        <v>0.77815991840456966</v>
      </c>
      <c r="H101">
        <f t="shared" si="25"/>
        <v>0</v>
      </c>
      <c r="I101">
        <f t="shared" si="25"/>
        <v>0</v>
      </c>
      <c r="J101">
        <f t="shared" si="17"/>
        <v>0</v>
      </c>
      <c r="K101">
        <f t="shared" si="22"/>
        <v>0.77826558938270329</v>
      </c>
      <c r="L101">
        <f t="shared" si="18"/>
        <v>6.1534982049932072</v>
      </c>
      <c r="M101">
        <f t="shared" si="23"/>
        <v>37.865540158854621</v>
      </c>
    </row>
    <row r="102" spans="1:13" x14ac:dyDescent="0.25">
      <c r="A102">
        <f t="shared" si="24"/>
        <v>949.49999999999591</v>
      </c>
      <c r="B102">
        <v>186</v>
      </c>
      <c r="C102">
        <f t="shared" si="19"/>
        <v>157.78939023424755</v>
      </c>
      <c r="D102">
        <f t="shared" si="20"/>
        <v>289.51969860560621</v>
      </c>
      <c r="E102">
        <f t="shared" si="21"/>
        <v>28.210609765752451</v>
      </c>
      <c r="F102">
        <f t="shared" si="25"/>
        <v>1.5003041604875033E-4</v>
      </c>
      <c r="G102">
        <f t="shared" si="25"/>
        <v>0.96322682492375056</v>
      </c>
      <c r="H102">
        <f t="shared" si="25"/>
        <v>0</v>
      </c>
      <c r="I102">
        <f t="shared" si="25"/>
        <v>0</v>
      </c>
      <c r="J102">
        <f t="shared" si="17"/>
        <v>0</v>
      </c>
      <c r="K102">
        <f t="shared" si="22"/>
        <v>0.96337685533979933</v>
      </c>
      <c r="L102">
        <f t="shared" si="18"/>
        <v>27.247232910412652</v>
      </c>
      <c r="M102">
        <f t="shared" si="23"/>
        <v>742.41170127427438</v>
      </c>
    </row>
    <row r="103" spans="1:13" x14ac:dyDescent="0.25">
      <c r="A103">
        <f t="shared" si="24"/>
        <v>949.54999999999586</v>
      </c>
      <c r="B103">
        <v>171</v>
      </c>
      <c r="C103">
        <f t="shared" si="19"/>
        <v>157.51054426287101</v>
      </c>
      <c r="D103">
        <f t="shared" si="20"/>
        <v>289.46969860560625</v>
      </c>
      <c r="E103">
        <f t="shared" si="21"/>
        <v>13.489455737128992</v>
      </c>
      <c r="F103">
        <f t="shared" si="25"/>
        <v>2.1219158642604634E-4</v>
      </c>
      <c r="G103">
        <f t="shared" si="25"/>
        <v>1.1877185521096978</v>
      </c>
      <c r="H103">
        <f t="shared" si="25"/>
        <v>0</v>
      </c>
      <c r="I103">
        <f t="shared" si="25"/>
        <v>0</v>
      </c>
      <c r="J103">
        <f t="shared" si="17"/>
        <v>0</v>
      </c>
      <c r="K103">
        <f t="shared" si="22"/>
        <v>1.1879307436961237</v>
      </c>
      <c r="L103">
        <f t="shared" si="18"/>
        <v>12.301524993432869</v>
      </c>
      <c r="M103">
        <f t="shared" si="23"/>
        <v>151.32751716405355</v>
      </c>
    </row>
    <row r="104" spans="1:13" x14ac:dyDescent="0.25">
      <c r="A104">
        <f t="shared" si="24"/>
        <v>949.59999999999582</v>
      </c>
      <c r="B104">
        <v>160</v>
      </c>
      <c r="C104">
        <f t="shared" si="19"/>
        <v>157.23169829149538</v>
      </c>
      <c r="D104">
        <f t="shared" si="20"/>
        <v>289.4196986056063</v>
      </c>
      <c r="E104">
        <f t="shared" si="21"/>
        <v>2.7683017085046231</v>
      </c>
      <c r="F104">
        <f t="shared" si="25"/>
        <v>2.9895255255589991E-4</v>
      </c>
      <c r="G104">
        <f t="shared" si="25"/>
        <v>1.4588941123398911</v>
      </c>
      <c r="H104">
        <f t="shared" si="25"/>
        <v>0</v>
      </c>
      <c r="I104">
        <f t="shared" si="25"/>
        <v>0</v>
      </c>
      <c r="J104">
        <f t="shared" si="17"/>
        <v>0</v>
      </c>
      <c r="K104">
        <f t="shared" si="22"/>
        <v>1.4591930648924469</v>
      </c>
      <c r="L104">
        <f t="shared" si="18"/>
        <v>1.3091086436121762</v>
      </c>
      <c r="M104">
        <f t="shared" si="23"/>
        <v>1.7137654407801117</v>
      </c>
    </row>
    <row r="105" spans="1:13" x14ac:dyDescent="0.25">
      <c r="A105">
        <f t="shared" si="24"/>
        <v>949.64999999999577</v>
      </c>
      <c r="B105">
        <v>175</v>
      </c>
      <c r="C105">
        <f t="shared" si="19"/>
        <v>156.95285232011884</v>
      </c>
      <c r="D105">
        <f t="shared" si="20"/>
        <v>289.36969860560635</v>
      </c>
      <c r="E105">
        <f t="shared" si="21"/>
        <v>18.047147679881164</v>
      </c>
      <c r="F105">
        <f t="shared" si="25"/>
        <v>4.1956729906548546E-4</v>
      </c>
      <c r="G105">
        <f t="shared" si="25"/>
        <v>1.7850864895131968</v>
      </c>
      <c r="H105">
        <f t="shared" si="25"/>
        <v>0</v>
      </c>
      <c r="I105">
        <f t="shared" si="25"/>
        <v>0</v>
      </c>
      <c r="J105">
        <f t="shared" si="17"/>
        <v>0</v>
      </c>
      <c r="K105">
        <f t="shared" si="22"/>
        <v>1.7855060568122623</v>
      </c>
      <c r="L105">
        <f t="shared" si="18"/>
        <v>16.2616416230689</v>
      </c>
      <c r="M105">
        <f t="shared" si="23"/>
        <v>264.44098827712696</v>
      </c>
    </row>
    <row r="106" spans="1:13" x14ac:dyDescent="0.25">
      <c r="A106">
        <f t="shared" si="24"/>
        <v>949.69999999999573</v>
      </c>
      <c r="B106">
        <v>148</v>
      </c>
      <c r="C106">
        <f t="shared" si="19"/>
        <v>156.6740063487423</v>
      </c>
      <c r="D106">
        <f t="shared" si="20"/>
        <v>289.31969860560639</v>
      </c>
      <c r="E106">
        <f t="shared" si="21"/>
        <v>-8.6740063487422958</v>
      </c>
      <c r="F106">
        <f t="shared" si="25"/>
        <v>5.8657865881650095E-4</v>
      </c>
      <c r="G106">
        <f t="shared" si="25"/>
        <v>2.1758052205340337</v>
      </c>
      <c r="H106">
        <f t="shared" si="25"/>
        <v>0</v>
      </c>
      <c r="I106">
        <f t="shared" si="25"/>
        <v>0</v>
      </c>
      <c r="J106">
        <f t="shared" si="17"/>
        <v>0</v>
      </c>
      <c r="K106">
        <f t="shared" si="22"/>
        <v>2.1763917991928503</v>
      </c>
      <c r="L106">
        <f t="shared" si="18"/>
        <v>-10.850398147935145</v>
      </c>
      <c r="M106">
        <f t="shared" si="23"/>
        <v>117.73113996871443</v>
      </c>
    </row>
    <row r="107" spans="1:13" x14ac:dyDescent="0.25">
      <c r="A107">
        <f t="shared" si="24"/>
        <v>949.74999999999568</v>
      </c>
      <c r="B107">
        <v>169</v>
      </c>
      <c r="C107">
        <f t="shared" si="19"/>
        <v>156.39516037736576</v>
      </c>
      <c r="D107">
        <f t="shared" si="20"/>
        <v>289.26969860560644</v>
      </c>
      <c r="E107">
        <f t="shared" si="21"/>
        <v>12.604839622634245</v>
      </c>
      <c r="F107">
        <f t="shared" si="25"/>
        <v>8.1691363405410041E-4</v>
      </c>
      <c r="G107">
        <f t="shared" si="25"/>
        <v>2.6418370456681757</v>
      </c>
      <c r="H107">
        <f t="shared" si="25"/>
        <v>0</v>
      </c>
      <c r="I107">
        <f t="shared" si="25"/>
        <v>0</v>
      </c>
      <c r="J107">
        <f t="shared" si="17"/>
        <v>0</v>
      </c>
      <c r="K107">
        <f t="shared" si="22"/>
        <v>2.6426539593022298</v>
      </c>
      <c r="L107">
        <f t="shared" si="18"/>
        <v>9.9621856633320149</v>
      </c>
      <c r="M107">
        <f t="shared" si="23"/>
        <v>99.245143190697945</v>
      </c>
    </row>
    <row r="108" spans="1:13" x14ac:dyDescent="0.25">
      <c r="A108">
        <f t="shared" si="24"/>
        <v>949.79999999999563</v>
      </c>
      <c r="B108">
        <v>178</v>
      </c>
      <c r="C108">
        <f t="shared" si="19"/>
        <v>156.11631440598921</v>
      </c>
      <c r="D108">
        <f t="shared" si="20"/>
        <v>289.21969860560648</v>
      </c>
      <c r="E108">
        <f t="shared" si="21"/>
        <v>21.883685594010785</v>
      </c>
      <c r="F108">
        <f t="shared" si="25"/>
        <v>1.1333167056068352E-3</v>
      </c>
      <c r="G108">
        <f t="shared" si="25"/>
        <v>3.1953416277815596</v>
      </c>
      <c r="H108">
        <f t="shared" si="25"/>
        <v>0</v>
      </c>
      <c r="I108">
        <f t="shared" si="25"/>
        <v>0</v>
      </c>
      <c r="J108">
        <f t="shared" si="17"/>
        <v>0</v>
      </c>
      <c r="K108">
        <f t="shared" si="22"/>
        <v>3.1964749444871665</v>
      </c>
      <c r="L108">
        <f t="shared" si="18"/>
        <v>18.687210649523617</v>
      </c>
      <c r="M108">
        <f t="shared" si="23"/>
        <v>349.21184185966888</v>
      </c>
    </row>
    <row r="109" spans="1:13" x14ac:dyDescent="0.25">
      <c r="A109">
        <f t="shared" si="24"/>
        <v>949.84999999999559</v>
      </c>
      <c r="B109">
        <v>181</v>
      </c>
      <c r="C109">
        <f t="shared" si="19"/>
        <v>155.83746843461358</v>
      </c>
      <c r="D109">
        <f t="shared" si="20"/>
        <v>289.16969860560653</v>
      </c>
      <c r="E109">
        <f t="shared" si="21"/>
        <v>25.162531565386416</v>
      </c>
      <c r="F109">
        <f t="shared" si="25"/>
        <v>1.5662161456134183E-3</v>
      </c>
      <c r="G109">
        <f t="shared" si="25"/>
        <v>3.8499388250257947</v>
      </c>
      <c r="H109">
        <f t="shared" si="25"/>
        <v>0</v>
      </c>
      <c r="I109">
        <f t="shared" si="25"/>
        <v>0</v>
      </c>
      <c r="J109">
        <f t="shared" si="17"/>
        <v>0</v>
      </c>
      <c r="K109">
        <f t="shared" si="22"/>
        <v>3.851505041171408</v>
      </c>
      <c r="L109">
        <f t="shared" si="18"/>
        <v>21.311026524215009</v>
      </c>
      <c r="M109">
        <f t="shared" si="23"/>
        <v>454.15985151579565</v>
      </c>
    </row>
    <row r="110" spans="1:13" x14ac:dyDescent="0.25">
      <c r="A110">
        <f t="shared" si="24"/>
        <v>949.89999999999554</v>
      </c>
      <c r="B110">
        <v>182</v>
      </c>
      <c r="C110">
        <f t="shared" si="19"/>
        <v>155.55862246323704</v>
      </c>
      <c r="D110">
        <f t="shared" si="20"/>
        <v>289.11969860560657</v>
      </c>
      <c r="E110">
        <f t="shared" si="21"/>
        <v>26.441377536762957</v>
      </c>
      <c r="F110">
        <f t="shared" si="25"/>
        <v>2.15614201692836E-3</v>
      </c>
      <c r="G110">
        <f t="shared" si="25"/>
        <v>4.6207834928293856</v>
      </c>
      <c r="H110">
        <f t="shared" si="25"/>
        <v>0</v>
      </c>
      <c r="I110">
        <f t="shared" si="25"/>
        <v>0</v>
      </c>
      <c r="J110">
        <f t="shared" si="17"/>
        <v>0</v>
      </c>
      <c r="K110">
        <f t="shared" si="22"/>
        <v>4.6229396348463139</v>
      </c>
      <c r="L110">
        <f t="shared" si="18"/>
        <v>21.818437901916642</v>
      </c>
      <c r="M110">
        <f t="shared" si="23"/>
        <v>476.0442324797927</v>
      </c>
    </row>
    <row r="111" spans="1:13" x14ac:dyDescent="0.25">
      <c r="A111">
        <f t="shared" si="24"/>
        <v>949.9499999999955</v>
      </c>
      <c r="B111">
        <v>192</v>
      </c>
      <c r="C111">
        <f t="shared" si="19"/>
        <v>155.2797764918605</v>
      </c>
      <c r="D111">
        <f t="shared" si="20"/>
        <v>289.06969860560662</v>
      </c>
      <c r="E111">
        <f t="shared" si="21"/>
        <v>36.720223508139497</v>
      </c>
      <c r="F111">
        <f t="shared" si="25"/>
        <v>2.9568431606726525E-3</v>
      </c>
      <c r="G111">
        <f t="shared" si="25"/>
        <v>5.5246233099277342</v>
      </c>
      <c r="H111">
        <f t="shared" si="25"/>
        <v>0</v>
      </c>
      <c r="I111">
        <f t="shared" si="25"/>
        <v>0</v>
      </c>
      <c r="J111">
        <f t="shared" si="17"/>
        <v>0</v>
      </c>
      <c r="K111">
        <f t="shared" si="22"/>
        <v>5.5275801530884072</v>
      </c>
      <c r="L111">
        <f t="shared" si="18"/>
        <v>31.192643355051089</v>
      </c>
      <c r="M111">
        <f t="shared" si="23"/>
        <v>972.98099947541289</v>
      </c>
    </row>
    <row r="112" spans="1:13" x14ac:dyDescent="0.25">
      <c r="A112">
        <f t="shared" si="24"/>
        <v>949.99999999999545</v>
      </c>
      <c r="B112">
        <v>182</v>
      </c>
      <c r="C112">
        <f t="shared" si="19"/>
        <v>155.00093052048396</v>
      </c>
      <c r="D112">
        <f t="shared" si="20"/>
        <v>289.01969860560666</v>
      </c>
      <c r="E112">
        <f t="shared" si="21"/>
        <v>26.999069479516038</v>
      </c>
      <c r="F112">
        <f t="shared" ref="F112:I131" si="26">F$5*EXP(-(($D112-F$6)^2)/(2*F$7^2))</f>
        <v>4.039284797955755E-3</v>
      </c>
      <c r="G112">
        <f t="shared" si="26"/>
        <v>6.5798346937343171</v>
      </c>
      <c r="H112">
        <f t="shared" si="26"/>
        <v>0</v>
      </c>
      <c r="I112">
        <f t="shared" si="26"/>
        <v>0</v>
      </c>
      <c r="J112">
        <f t="shared" si="17"/>
        <v>0</v>
      </c>
      <c r="K112">
        <f t="shared" si="22"/>
        <v>6.5838739785322726</v>
      </c>
      <c r="L112">
        <f t="shared" si="18"/>
        <v>20.415195500983764</v>
      </c>
      <c r="M112">
        <f t="shared" si="23"/>
        <v>416.7802073433877</v>
      </c>
    </row>
    <row r="113" spans="1:13" x14ac:dyDescent="0.25">
      <c r="A113">
        <f t="shared" si="24"/>
        <v>950.04999999999541</v>
      </c>
      <c r="B113">
        <v>175</v>
      </c>
      <c r="C113">
        <f t="shared" si="19"/>
        <v>154.72208454910742</v>
      </c>
      <c r="D113">
        <f t="shared" si="20"/>
        <v>288.96969860560671</v>
      </c>
      <c r="E113">
        <f t="shared" si="21"/>
        <v>20.277915450892579</v>
      </c>
      <c r="F113">
        <f t="shared" si="26"/>
        <v>5.4967491913188466E-3</v>
      </c>
      <c r="G113">
        <f t="shared" si="26"/>
        <v>7.8064315195927145</v>
      </c>
      <c r="H113">
        <f t="shared" si="26"/>
        <v>0</v>
      </c>
      <c r="I113">
        <f t="shared" si="26"/>
        <v>0</v>
      </c>
      <c r="J113">
        <f t="shared" si="17"/>
        <v>0</v>
      </c>
      <c r="K113">
        <f t="shared" si="22"/>
        <v>7.8119282687840332</v>
      </c>
      <c r="L113">
        <f t="shared" si="18"/>
        <v>12.465987182108545</v>
      </c>
      <c r="M113">
        <f t="shared" si="23"/>
        <v>155.40083642449454</v>
      </c>
    </row>
    <row r="114" spans="1:13" x14ac:dyDescent="0.25">
      <c r="A114">
        <f t="shared" si="24"/>
        <v>950.09999999999536</v>
      </c>
      <c r="B114">
        <v>177</v>
      </c>
      <c r="C114">
        <f t="shared" si="19"/>
        <v>154.44323857773179</v>
      </c>
      <c r="D114">
        <f t="shared" si="20"/>
        <v>288.91969860560675</v>
      </c>
      <c r="E114">
        <f t="shared" si="21"/>
        <v>22.55676142226821</v>
      </c>
      <c r="F114">
        <f t="shared" si="26"/>
        <v>7.4513099212161465E-3</v>
      </c>
      <c r="G114">
        <f t="shared" si="26"/>
        <v>9.2260411155201787</v>
      </c>
      <c r="H114">
        <f t="shared" si="26"/>
        <v>0</v>
      </c>
      <c r="I114">
        <f t="shared" si="26"/>
        <v>0</v>
      </c>
      <c r="J114">
        <f t="shared" si="17"/>
        <v>0</v>
      </c>
      <c r="K114">
        <f t="shared" si="22"/>
        <v>9.2334924254413941</v>
      </c>
      <c r="L114">
        <f t="shared" si="18"/>
        <v>13.323268996826815</v>
      </c>
      <c r="M114">
        <f t="shared" si="23"/>
        <v>177.50949676180662</v>
      </c>
    </row>
    <row r="115" spans="1:13" x14ac:dyDescent="0.25">
      <c r="A115">
        <f t="shared" si="24"/>
        <v>950.14999999999532</v>
      </c>
      <c r="B115">
        <v>189</v>
      </c>
      <c r="C115">
        <f t="shared" si="19"/>
        <v>154.16439260635525</v>
      </c>
      <c r="D115">
        <f t="shared" si="20"/>
        <v>288.8696986056068</v>
      </c>
      <c r="E115">
        <f t="shared" si="21"/>
        <v>34.83560739364475</v>
      </c>
      <c r="F115">
        <f t="shared" si="26"/>
        <v>1.0062006497709833E-2</v>
      </c>
      <c r="G115">
        <f t="shared" si="26"/>
        <v>10.861841899414451</v>
      </c>
      <c r="H115">
        <f t="shared" si="26"/>
        <v>0</v>
      </c>
      <c r="I115">
        <f t="shared" si="26"/>
        <v>0</v>
      </c>
      <c r="J115">
        <f t="shared" si="17"/>
        <v>0</v>
      </c>
      <c r="K115">
        <f t="shared" si="22"/>
        <v>10.871903905912161</v>
      </c>
      <c r="L115">
        <f t="shared" si="18"/>
        <v>23.963703487732587</v>
      </c>
      <c r="M115">
        <f t="shared" si="23"/>
        <v>574.25908484796696</v>
      </c>
    </row>
    <row r="116" spans="1:13" x14ac:dyDescent="0.25">
      <c r="A116">
        <f t="shared" si="24"/>
        <v>950.19999999999527</v>
      </c>
      <c r="B116">
        <v>174</v>
      </c>
      <c r="C116">
        <f t="shared" si="19"/>
        <v>153.88554663497871</v>
      </c>
      <c r="D116">
        <f t="shared" si="20"/>
        <v>288.81969860560685</v>
      </c>
      <c r="E116">
        <f t="shared" si="21"/>
        <v>20.114453365021291</v>
      </c>
      <c r="F116">
        <f t="shared" si="26"/>
        <v>1.3535110932696237E-2</v>
      </c>
      <c r="G116">
        <f t="shared" si="26"/>
        <v>12.738457089941138</v>
      </c>
      <c r="H116">
        <f t="shared" si="26"/>
        <v>0</v>
      </c>
      <c r="I116">
        <f t="shared" si="26"/>
        <v>0</v>
      </c>
      <c r="J116">
        <f t="shared" si="17"/>
        <v>0</v>
      </c>
      <c r="K116">
        <f t="shared" si="22"/>
        <v>12.751992200873834</v>
      </c>
      <c r="L116">
        <f t="shared" si="18"/>
        <v>7.3624611641474562</v>
      </c>
      <c r="M116">
        <f t="shared" si="23"/>
        <v>54.205834393579515</v>
      </c>
    </row>
    <row r="117" spans="1:13" x14ac:dyDescent="0.25">
      <c r="A117">
        <f t="shared" si="24"/>
        <v>950.24999999999523</v>
      </c>
      <c r="B117">
        <v>197</v>
      </c>
      <c r="C117">
        <f t="shared" si="19"/>
        <v>153.60670066360217</v>
      </c>
      <c r="D117">
        <f t="shared" si="20"/>
        <v>288.76969860560689</v>
      </c>
      <c r="E117">
        <f t="shared" si="21"/>
        <v>43.393299336397831</v>
      </c>
      <c r="F117">
        <f t="shared" si="26"/>
        <v>1.8136952085821095E-2</v>
      </c>
      <c r="G117">
        <f t="shared" si="26"/>
        <v>14.881799184799968</v>
      </c>
      <c r="H117">
        <f t="shared" si="26"/>
        <v>0</v>
      </c>
      <c r="I117">
        <f t="shared" si="26"/>
        <v>0</v>
      </c>
      <c r="J117">
        <f t="shared" si="17"/>
        <v>0</v>
      </c>
      <c r="K117">
        <f t="shared" si="22"/>
        <v>14.89993613688579</v>
      </c>
      <c r="L117">
        <f t="shared" si="18"/>
        <v>28.493363199512039</v>
      </c>
      <c r="M117">
        <f t="shared" si="23"/>
        <v>811.87174641930699</v>
      </c>
    </row>
    <row r="118" spans="1:13" x14ac:dyDescent="0.25">
      <c r="A118">
        <f t="shared" si="24"/>
        <v>950.29999999999518</v>
      </c>
      <c r="B118">
        <v>176</v>
      </c>
      <c r="C118">
        <f t="shared" si="19"/>
        <v>153.32785469222563</v>
      </c>
      <c r="D118">
        <f t="shared" si="20"/>
        <v>288.71969860560694</v>
      </c>
      <c r="E118">
        <f t="shared" si="21"/>
        <v>22.672145307774372</v>
      </c>
      <c r="F118">
        <f t="shared" si="26"/>
        <v>2.4209847388975431E-2</v>
      </c>
      <c r="G118">
        <f t="shared" si="26"/>
        <v>17.318860387309044</v>
      </c>
      <c r="H118">
        <f t="shared" si="26"/>
        <v>0</v>
      </c>
      <c r="I118">
        <f t="shared" si="26"/>
        <v>0</v>
      </c>
      <c r="J118">
        <f t="shared" si="17"/>
        <v>0</v>
      </c>
      <c r="K118">
        <f t="shared" si="22"/>
        <v>17.343070234698018</v>
      </c>
      <c r="L118">
        <f t="shared" si="18"/>
        <v>5.3290750730763534</v>
      </c>
      <c r="M118">
        <f t="shared" si="23"/>
        <v>28.399041134483742</v>
      </c>
    </row>
    <row r="119" spans="1:13" x14ac:dyDescent="0.25">
      <c r="A119">
        <f t="shared" si="24"/>
        <v>950.34999999999513</v>
      </c>
      <c r="B119">
        <v>197</v>
      </c>
      <c r="C119">
        <f t="shared" si="19"/>
        <v>153.04900872085</v>
      </c>
      <c r="D119">
        <f t="shared" si="20"/>
        <v>288.66969860560698</v>
      </c>
      <c r="E119">
        <f t="shared" si="21"/>
        <v>43.950991279150003</v>
      </c>
      <c r="F119">
        <f t="shared" si="26"/>
        <v>3.219178495513729E-2</v>
      </c>
      <c r="G119">
        <f t="shared" si="26"/>
        <v>20.077444896212693</v>
      </c>
      <c r="H119">
        <f t="shared" si="26"/>
        <v>0</v>
      </c>
      <c r="I119">
        <f t="shared" si="26"/>
        <v>0</v>
      </c>
      <c r="J119">
        <f t="shared" si="17"/>
        <v>0</v>
      </c>
      <c r="K119">
        <f t="shared" si="22"/>
        <v>20.109636681167832</v>
      </c>
      <c r="L119">
        <f t="shared" si="18"/>
        <v>23.841354597982171</v>
      </c>
      <c r="M119">
        <f t="shared" si="23"/>
        <v>568.41018906672559</v>
      </c>
    </row>
    <row r="120" spans="1:13" x14ac:dyDescent="0.25">
      <c r="A120">
        <f t="shared" si="24"/>
        <v>950.39999999999509</v>
      </c>
      <c r="B120">
        <v>190</v>
      </c>
      <c r="C120">
        <f t="shared" si="19"/>
        <v>152.77016274947346</v>
      </c>
      <c r="D120">
        <f t="shared" si="20"/>
        <v>288.61969860560703</v>
      </c>
      <c r="E120">
        <f t="shared" si="21"/>
        <v>37.229837250526543</v>
      </c>
      <c r="F120">
        <f t="shared" si="26"/>
        <v>4.2640601665303805E-2</v>
      </c>
      <c r="G120">
        <f t="shared" si="26"/>
        <v>23.185839969891003</v>
      </c>
      <c r="H120">
        <f t="shared" si="26"/>
        <v>0</v>
      </c>
      <c r="I120">
        <f t="shared" si="26"/>
        <v>0</v>
      </c>
      <c r="J120">
        <f t="shared" si="17"/>
        <v>0</v>
      </c>
      <c r="K120">
        <f t="shared" si="22"/>
        <v>23.228480571556307</v>
      </c>
      <c r="L120">
        <f t="shared" si="18"/>
        <v>14.001356678970236</v>
      </c>
      <c r="M120">
        <f t="shared" si="23"/>
        <v>196.03798885174444</v>
      </c>
    </row>
    <row r="121" spans="1:13" x14ac:dyDescent="0.25">
      <c r="A121">
        <f t="shared" si="24"/>
        <v>950.44999999999504</v>
      </c>
      <c r="B121">
        <v>202</v>
      </c>
      <c r="C121">
        <f t="shared" si="19"/>
        <v>152.49131677809692</v>
      </c>
      <c r="D121">
        <f t="shared" si="20"/>
        <v>288.56969860560707</v>
      </c>
      <c r="E121">
        <f t="shared" si="21"/>
        <v>49.508683221903084</v>
      </c>
      <c r="F121">
        <f t="shared" si="26"/>
        <v>5.6263513625754796E-2</v>
      </c>
      <c r="G121">
        <f t="shared" si="26"/>
        <v>26.672423942105379</v>
      </c>
      <c r="H121">
        <f t="shared" si="26"/>
        <v>0</v>
      </c>
      <c r="I121">
        <f t="shared" si="26"/>
        <v>0</v>
      </c>
      <c r="J121">
        <f t="shared" si="17"/>
        <v>0</v>
      </c>
      <c r="K121">
        <f t="shared" si="22"/>
        <v>26.728687455731134</v>
      </c>
      <c r="L121">
        <f t="shared" si="18"/>
        <v>22.77999576617195</v>
      </c>
      <c r="M121">
        <f t="shared" si="23"/>
        <v>518.92820710681201</v>
      </c>
    </row>
    <row r="122" spans="1:13" x14ac:dyDescent="0.25">
      <c r="A122">
        <f t="shared" si="24"/>
        <v>950.499999999995</v>
      </c>
      <c r="B122">
        <v>193</v>
      </c>
      <c r="C122">
        <f t="shared" si="19"/>
        <v>152.21247080672038</v>
      </c>
      <c r="D122">
        <f t="shared" si="20"/>
        <v>288.51969860560712</v>
      </c>
      <c r="E122">
        <f t="shared" si="21"/>
        <v>40.787529193279624</v>
      </c>
      <c r="F122">
        <f t="shared" si="26"/>
        <v>7.3952972724314683E-2</v>
      </c>
      <c r="G122">
        <f t="shared" si="26"/>
        <v>30.56521089949236</v>
      </c>
      <c r="H122">
        <f t="shared" si="26"/>
        <v>0</v>
      </c>
      <c r="I122">
        <f t="shared" si="26"/>
        <v>0</v>
      </c>
      <c r="J122">
        <f t="shared" si="17"/>
        <v>0</v>
      </c>
      <c r="K122">
        <f t="shared" si="22"/>
        <v>30.639163872216674</v>
      </c>
      <c r="L122">
        <f t="shared" si="18"/>
        <v>10.148365321062951</v>
      </c>
      <c r="M122">
        <f t="shared" si="23"/>
        <v>102.98931868975312</v>
      </c>
    </row>
    <row r="123" spans="1:13" x14ac:dyDescent="0.25">
      <c r="A123">
        <f t="shared" si="24"/>
        <v>950.54999999999495</v>
      </c>
      <c r="B123">
        <v>201</v>
      </c>
      <c r="C123">
        <f t="shared" si="19"/>
        <v>151.93362483534384</v>
      </c>
      <c r="D123">
        <f t="shared" si="20"/>
        <v>288.46969860560716</v>
      </c>
      <c r="E123">
        <f t="shared" si="21"/>
        <v>49.066375164656165</v>
      </c>
      <c r="F123">
        <f t="shared" si="26"/>
        <v>9.6829944367896131E-2</v>
      </c>
      <c r="G123">
        <f t="shared" si="26"/>
        <v>34.891333517194241</v>
      </c>
      <c r="H123">
        <f t="shared" si="26"/>
        <v>0</v>
      </c>
      <c r="I123">
        <f t="shared" si="26"/>
        <v>0</v>
      </c>
      <c r="J123">
        <f t="shared" si="17"/>
        <v>0</v>
      </c>
      <c r="K123">
        <f t="shared" si="22"/>
        <v>34.988163461562138</v>
      </c>
      <c r="L123">
        <f t="shared" si="18"/>
        <v>14.078211703094027</v>
      </c>
      <c r="M123">
        <f t="shared" si="23"/>
        <v>198.19604475713362</v>
      </c>
    </row>
    <row r="124" spans="1:13" x14ac:dyDescent="0.25">
      <c r="A124">
        <f t="shared" si="24"/>
        <v>950.59999999999491</v>
      </c>
      <c r="B124">
        <v>172</v>
      </c>
      <c r="C124">
        <f t="shared" si="19"/>
        <v>151.6547788639682</v>
      </c>
      <c r="D124">
        <f t="shared" si="20"/>
        <v>288.41969860560721</v>
      </c>
      <c r="E124">
        <f t="shared" si="21"/>
        <v>20.345221136031796</v>
      </c>
      <c r="F124">
        <f t="shared" si="26"/>
        <v>0.12629582332767067</v>
      </c>
      <c r="G124">
        <f t="shared" si="26"/>
        <v>39.676467561593221</v>
      </c>
      <c r="H124">
        <f t="shared" si="26"/>
        <v>0</v>
      </c>
      <c r="I124">
        <f t="shared" si="26"/>
        <v>0</v>
      </c>
      <c r="J124">
        <f t="shared" si="17"/>
        <v>0</v>
      </c>
      <c r="K124">
        <f t="shared" si="22"/>
        <v>39.802763384920894</v>
      </c>
      <c r="L124">
        <f t="shared" si="18"/>
        <v>-19.457542248889098</v>
      </c>
      <c r="M124">
        <f t="shared" si="23"/>
        <v>378.59595036730423</v>
      </c>
    </row>
    <row r="125" spans="1:13" x14ac:dyDescent="0.25">
      <c r="A125">
        <f t="shared" si="24"/>
        <v>950.64999999999486</v>
      </c>
      <c r="B125">
        <v>208</v>
      </c>
      <c r="C125">
        <f t="shared" si="19"/>
        <v>151.37593289259166</v>
      </c>
      <c r="D125">
        <f t="shared" si="20"/>
        <v>288.36969860560725</v>
      </c>
      <c r="E125">
        <f t="shared" si="21"/>
        <v>56.624067107408337</v>
      </c>
      <c r="F125">
        <f t="shared" si="26"/>
        <v>0.16409432226383489</v>
      </c>
      <c r="G125">
        <f t="shared" si="26"/>
        <v>44.944203767957475</v>
      </c>
      <c r="H125">
        <f t="shared" si="26"/>
        <v>0</v>
      </c>
      <c r="I125">
        <f t="shared" si="26"/>
        <v>0</v>
      </c>
      <c r="J125">
        <f t="shared" si="17"/>
        <v>0</v>
      </c>
      <c r="K125">
        <f t="shared" si="22"/>
        <v>45.108298090221311</v>
      </c>
      <c r="L125">
        <f t="shared" si="18"/>
        <v>11.515769017187026</v>
      </c>
      <c r="M125">
        <f t="shared" si="23"/>
        <v>132.61293605720465</v>
      </c>
    </row>
    <row r="126" spans="1:13" x14ac:dyDescent="0.25">
      <c r="A126">
        <f t="shared" si="24"/>
        <v>950.69999999999482</v>
      </c>
      <c r="B126">
        <v>227</v>
      </c>
      <c r="C126">
        <f t="shared" si="19"/>
        <v>151.09708692121512</v>
      </c>
      <c r="D126">
        <f t="shared" si="20"/>
        <v>288.3196986056073</v>
      </c>
      <c r="E126">
        <f t="shared" si="21"/>
        <v>75.902913078784877</v>
      </c>
      <c r="F126">
        <f t="shared" si="26"/>
        <v>0.21238477495288385</v>
      </c>
      <c r="G126">
        <f t="shared" si="26"/>
        <v>50.715375132101556</v>
      </c>
      <c r="H126">
        <f t="shared" si="26"/>
        <v>0</v>
      </c>
      <c r="I126">
        <f t="shared" si="26"/>
        <v>0</v>
      </c>
      <c r="J126">
        <f t="shared" si="17"/>
        <v>0</v>
      </c>
      <c r="K126">
        <f t="shared" si="22"/>
        <v>50.927759907054437</v>
      </c>
      <c r="L126">
        <f t="shared" si="18"/>
        <v>24.97515317173044</v>
      </c>
      <c r="M126">
        <f t="shared" si="23"/>
        <v>623.75827595139708</v>
      </c>
    </row>
    <row r="127" spans="1:13" x14ac:dyDescent="0.25">
      <c r="A127">
        <f t="shared" si="24"/>
        <v>950.74999999999477</v>
      </c>
      <c r="B127">
        <v>184</v>
      </c>
      <c r="C127">
        <f t="shared" si="19"/>
        <v>150.81824094983858</v>
      </c>
      <c r="D127">
        <f t="shared" si="20"/>
        <v>288.26969860560735</v>
      </c>
      <c r="E127">
        <f t="shared" si="21"/>
        <v>33.181759050161418</v>
      </c>
      <c r="F127">
        <f t="shared" si="26"/>
        <v>0.27382838607094706</v>
      </c>
      <c r="G127">
        <f t="shared" si="26"/>
        <v>57.00735005183666</v>
      </c>
      <c r="H127">
        <f t="shared" si="26"/>
        <v>0</v>
      </c>
      <c r="I127">
        <f t="shared" si="26"/>
        <v>0</v>
      </c>
      <c r="J127">
        <f t="shared" si="17"/>
        <v>0</v>
      </c>
      <c r="K127">
        <f t="shared" si="22"/>
        <v>57.281178437907606</v>
      </c>
      <c r="L127">
        <f t="shared" si="18"/>
        <v>-24.099419387746188</v>
      </c>
      <c r="M127">
        <f t="shared" si="23"/>
        <v>580.78201482647682</v>
      </c>
    </row>
    <row r="128" spans="1:13" x14ac:dyDescent="0.25">
      <c r="A128">
        <f t="shared" si="24"/>
        <v>950.79999999999472</v>
      </c>
      <c r="B128">
        <v>216</v>
      </c>
      <c r="C128">
        <f t="shared" si="19"/>
        <v>150.53939497846204</v>
      </c>
      <c r="D128">
        <f t="shared" si="20"/>
        <v>288.21969860560739</v>
      </c>
      <c r="E128">
        <f t="shared" si="21"/>
        <v>65.460605021537958</v>
      </c>
      <c r="F128">
        <f t="shared" si="26"/>
        <v>0.35168902265698754</v>
      </c>
      <c r="G128">
        <f t="shared" si="26"/>
        <v>63.83330413683121</v>
      </c>
      <c r="H128">
        <f t="shared" si="26"/>
        <v>0</v>
      </c>
      <c r="I128">
        <f t="shared" si="26"/>
        <v>0</v>
      </c>
      <c r="J128">
        <f t="shared" si="17"/>
        <v>0</v>
      </c>
      <c r="K128">
        <f t="shared" si="22"/>
        <v>64.184993159488201</v>
      </c>
      <c r="L128">
        <f t="shared" si="18"/>
        <v>1.2756118620497574</v>
      </c>
      <c r="M128">
        <f t="shared" si="23"/>
        <v>1.6271856226020494</v>
      </c>
    </row>
    <row r="129" spans="1:13" x14ac:dyDescent="0.25">
      <c r="A129">
        <f t="shared" si="24"/>
        <v>950.84999999999468</v>
      </c>
      <c r="B129">
        <v>233</v>
      </c>
      <c r="C129">
        <f t="shared" si="19"/>
        <v>150.26054900708641</v>
      </c>
      <c r="D129">
        <f t="shared" si="20"/>
        <v>288.16969860560744</v>
      </c>
      <c r="E129">
        <f t="shared" si="21"/>
        <v>82.739450992913589</v>
      </c>
      <c r="F129">
        <f t="shared" si="26"/>
        <v>0.44995016860368942</v>
      </c>
      <c r="G129">
        <f t="shared" si="26"/>
        <v>71.201485785046884</v>
      </c>
      <c r="H129">
        <f t="shared" si="26"/>
        <v>0</v>
      </c>
      <c r="I129">
        <f t="shared" si="26"/>
        <v>0</v>
      </c>
      <c r="J129">
        <f t="shared" si="17"/>
        <v>0</v>
      </c>
      <c r="K129">
        <f t="shared" si="22"/>
        <v>71.651435953650576</v>
      </c>
      <c r="L129">
        <f t="shared" si="18"/>
        <v>11.088015039263013</v>
      </c>
      <c r="M129">
        <f t="shared" si="23"/>
        <v>122.94407751092275</v>
      </c>
    </row>
    <row r="130" spans="1:13" x14ac:dyDescent="0.25">
      <c r="A130">
        <f t="shared" si="24"/>
        <v>950.89999999999463</v>
      </c>
      <c r="B130">
        <v>223</v>
      </c>
      <c r="C130">
        <f t="shared" si="19"/>
        <v>149.98170303570987</v>
      </c>
      <c r="D130">
        <f t="shared" si="20"/>
        <v>288.11969860560748</v>
      </c>
      <c r="E130">
        <f t="shared" si="21"/>
        <v>73.01829696429013</v>
      </c>
      <c r="F130">
        <f t="shared" si="26"/>
        <v>0.57344964071031246</v>
      </c>
      <c r="G130">
        <f t="shared" si="26"/>
        <v>79.114492703063945</v>
      </c>
      <c r="H130">
        <f t="shared" si="26"/>
        <v>0</v>
      </c>
      <c r="I130">
        <f t="shared" si="26"/>
        <v>0</v>
      </c>
      <c r="J130">
        <f t="shared" si="17"/>
        <v>0</v>
      </c>
      <c r="K130">
        <f t="shared" si="22"/>
        <v>79.687942343774253</v>
      </c>
      <c r="L130">
        <f t="shared" si="18"/>
        <v>-6.6696453794841233</v>
      </c>
      <c r="M130">
        <f t="shared" si="23"/>
        <v>44.484169488073917</v>
      </c>
    </row>
    <row r="131" spans="1:13" x14ac:dyDescent="0.25">
      <c r="A131">
        <f t="shared" si="24"/>
        <v>950.94999999999459</v>
      </c>
      <c r="B131">
        <v>244</v>
      </c>
      <c r="C131">
        <f t="shared" si="19"/>
        <v>149.70285706433333</v>
      </c>
      <c r="D131">
        <f t="shared" si="20"/>
        <v>288.06969860560753</v>
      </c>
      <c r="E131">
        <f t="shared" si="21"/>
        <v>94.29714293566667</v>
      </c>
      <c r="F131">
        <f t="shared" si="26"/>
        <v>0.72803357961527237</v>
      </c>
      <c r="G131">
        <f t="shared" si="26"/>
        <v>87.568578325000971</v>
      </c>
      <c r="H131">
        <f t="shared" si="26"/>
        <v>0</v>
      </c>
      <c r="I131">
        <f t="shared" si="26"/>
        <v>0</v>
      </c>
      <c r="J131">
        <f t="shared" si="17"/>
        <v>0</v>
      </c>
      <c r="K131">
        <f t="shared" si="22"/>
        <v>88.296611904616242</v>
      </c>
      <c r="L131">
        <f t="shared" si="18"/>
        <v>6.0005310310504285</v>
      </c>
      <c r="M131">
        <f t="shared" si="23"/>
        <v>36.006372654599119</v>
      </c>
    </row>
    <row r="132" spans="1:13" x14ac:dyDescent="0.25">
      <c r="A132">
        <f t="shared" si="24"/>
        <v>950.99999999999454</v>
      </c>
      <c r="B132">
        <v>250</v>
      </c>
      <c r="C132">
        <f t="shared" si="19"/>
        <v>149.42401109295679</v>
      </c>
      <c r="D132">
        <f t="shared" si="20"/>
        <v>288.01969860560757</v>
      </c>
      <c r="E132">
        <f t="shared" si="21"/>
        <v>100.57598890704321</v>
      </c>
      <c r="F132">
        <f t="shared" ref="F132:I151" si="27">F$5*EXP(-(($D132-F$6)^2)/(2*F$7^2))</f>
        <v>0.92073106680885097</v>
      </c>
      <c r="G132">
        <f t="shared" si="27"/>
        <v>96.553008458727291</v>
      </c>
      <c r="H132">
        <f t="shared" si="27"/>
        <v>0</v>
      </c>
      <c r="I132">
        <f t="shared" si="27"/>
        <v>0</v>
      </c>
      <c r="J132">
        <f t="shared" si="17"/>
        <v>0</v>
      </c>
      <c r="K132">
        <f t="shared" si="22"/>
        <v>97.473739525536146</v>
      </c>
      <c r="L132">
        <f t="shared" si="18"/>
        <v>3.1022493815070646</v>
      </c>
      <c r="M132">
        <f t="shared" si="23"/>
        <v>9.6239512250609653</v>
      </c>
    </row>
    <row r="133" spans="1:13" x14ac:dyDescent="0.25">
      <c r="A133">
        <f t="shared" si="24"/>
        <v>951.0499999999945</v>
      </c>
      <c r="B133">
        <v>254</v>
      </c>
      <c r="C133">
        <f t="shared" si="19"/>
        <v>149.14516512158116</v>
      </c>
      <c r="D133">
        <f t="shared" si="20"/>
        <v>287.96969860560762</v>
      </c>
      <c r="E133">
        <f t="shared" si="21"/>
        <v>104.85483487841884</v>
      </c>
      <c r="F133">
        <f t="shared" si="27"/>
        <v>1.1599504646485834</v>
      </c>
      <c r="G133">
        <f t="shared" si="27"/>
        <v>106.04948936125351</v>
      </c>
      <c r="H133">
        <f t="shared" si="27"/>
        <v>0</v>
      </c>
      <c r="I133">
        <f t="shared" si="27"/>
        <v>0</v>
      </c>
      <c r="J133">
        <f t="shared" si="17"/>
        <v>0</v>
      </c>
      <c r="K133">
        <f t="shared" si="22"/>
        <v>107.20943982590209</v>
      </c>
      <c r="L133">
        <f t="shared" si="18"/>
        <v>-2.3546049474832529</v>
      </c>
      <c r="M133">
        <f t="shared" si="23"/>
        <v>5.5441644587126122</v>
      </c>
    </row>
    <row r="134" spans="1:13" x14ac:dyDescent="0.25">
      <c r="A134">
        <f t="shared" si="24"/>
        <v>951.09999999999445</v>
      </c>
      <c r="B134">
        <v>259</v>
      </c>
      <c r="C134">
        <f t="shared" si="19"/>
        <v>148.86631915020462</v>
      </c>
      <c r="D134">
        <f t="shared" si="20"/>
        <v>287.91969860560766</v>
      </c>
      <c r="E134">
        <f t="shared" si="21"/>
        <v>110.13368084979538</v>
      </c>
      <c r="F134">
        <f t="shared" si="27"/>
        <v>1.4556982143549431</v>
      </c>
      <c r="G134">
        <f t="shared" si="27"/>
        <v>116.03168872921694</v>
      </c>
      <c r="H134">
        <f t="shared" si="27"/>
        <v>0</v>
      </c>
      <c r="I134">
        <f t="shared" si="27"/>
        <v>0</v>
      </c>
      <c r="J134">
        <f t="shared" si="17"/>
        <v>0</v>
      </c>
      <c r="K134">
        <f t="shared" si="22"/>
        <v>117.48738694357188</v>
      </c>
      <c r="L134">
        <f t="shared" si="18"/>
        <v>-7.3537060937764949</v>
      </c>
      <c r="M134">
        <f t="shared" si="23"/>
        <v>54.076993313645552</v>
      </c>
    </row>
    <row r="135" spans="1:13" x14ac:dyDescent="0.25">
      <c r="A135">
        <f t="shared" si="24"/>
        <v>951.14999999999441</v>
      </c>
      <c r="B135">
        <v>267</v>
      </c>
      <c r="C135">
        <f t="shared" si="19"/>
        <v>148.58747317882808</v>
      </c>
      <c r="D135">
        <f t="shared" si="20"/>
        <v>287.86969860560771</v>
      </c>
      <c r="E135">
        <f t="shared" si="21"/>
        <v>118.41252682117192</v>
      </c>
      <c r="F135">
        <f t="shared" si="27"/>
        <v>1.819820342271137</v>
      </c>
      <c r="G135">
        <f t="shared" si="27"/>
        <v>126.46487071091133</v>
      </c>
      <c r="H135">
        <f t="shared" si="27"/>
        <v>0</v>
      </c>
      <c r="I135">
        <f t="shared" si="27"/>
        <v>0</v>
      </c>
      <c r="J135">
        <f t="shared" si="17"/>
        <v>0</v>
      </c>
      <c r="K135">
        <f t="shared" si="22"/>
        <v>128.28469105318246</v>
      </c>
      <c r="L135">
        <f t="shared" si="18"/>
        <v>-9.8721642320105332</v>
      </c>
      <c r="M135">
        <f t="shared" si="23"/>
        <v>97.459626623788125</v>
      </c>
    </row>
    <row r="136" spans="1:13" x14ac:dyDescent="0.25">
      <c r="A136">
        <f t="shared" si="24"/>
        <v>951.19999999999436</v>
      </c>
      <c r="B136">
        <v>257</v>
      </c>
      <c r="C136">
        <f t="shared" si="19"/>
        <v>148.30862720745154</v>
      </c>
      <c r="D136">
        <f t="shared" si="20"/>
        <v>287.81969860560775</v>
      </c>
      <c r="E136">
        <f t="shared" si="21"/>
        <v>108.69137279254846</v>
      </c>
      <c r="F136">
        <f t="shared" si="27"/>
        <v>2.2662663034031758</v>
      </c>
      <c r="G136">
        <f t="shared" si="27"/>
        <v>137.30566494783378</v>
      </c>
      <c r="H136">
        <f t="shared" si="27"/>
        <v>0</v>
      </c>
      <c r="I136">
        <f t="shared" si="27"/>
        <v>0</v>
      </c>
      <c r="J136">
        <f t="shared" si="17"/>
        <v>0</v>
      </c>
      <c r="K136">
        <f t="shared" si="22"/>
        <v>139.57193125123695</v>
      </c>
      <c r="L136">
        <f t="shared" si="18"/>
        <v>-30.880558458688483</v>
      </c>
      <c r="M136">
        <f t="shared" si="23"/>
        <v>953.60889072047689</v>
      </c>
    </row>
    <row r="137" spans="1:13" x14ac:dyDescent="0.25">
      <c r="A137">
        <f t="shared" si="24"/>
        <v>951.24999999999432</v>
      </c>
      <c r="B137">
        <v>282</v>
      </c>
      <c r="C137">
        <f t="shared" si="19"/>
        <v>148.029781236075</v>
      </c>
      <c r="D137">
        <f t="shared" si="20"/>
        <v>287.7696986056078</v>
      </c>
      <c r="E137">
        <f t="shared" si="21"/>
        <v>133.970218763925</v>
      </c>
      <c r="F137">
        <f t="shared" si="27"/>
        <v>2.8113740218384744</v>
      </c>
      <c r="G137">
        <f t="shared" si="27"/>
        <v>148.50198780396872</v>
      </c>
      <c r="H137">
        <f t="shared" si="27"/>
        <v>0</v>
      </c>
      <c r="I137">
        <f t="shared" si="27"/>
        <v>0</v>
      </c>
      <c r="J137">
        <f t="shared" si="17"/>
        <v>0</v>
      </c>
      <c r="K137">
        <f t="shared" si="22"/>
        <v>151.31336182580719</v>
      </c>
      <c r="L137">
        <f t="shared" si="18"/>
        <v>-17.343143061882188</v>
      </c>
      <c r="M137">
        <f t="shared" si="23"/>
        <v>300.78461126491226</v>
      </c>
    </row>
    <row r="138" spans="1:13" x14ac:dyDescent="0.25">
      <c r="A138">
        <f t="shared" si="24"/>
        <v>951.29999999999427</v>
      </c>
      <c r="B138">
        <v>327</v>
      </c>
      <c r="C138">
        <f t="shared" si="19"/>
        <v>147.75093526469936</v>
      </c>
      <c r="D138">
        <f t="shared" si="20"/>
        <v>287.71969860560785</v>
      </c>
      <c r="E138">
        <f t="shared" si="21"/>
        <v>179.24906473530064</v>
      </c>
      <c r="F138">
        <f t="shared" si="27"/>
        <v>3.4741740618804671</v>
      </c>
      <c r="G138">
        <f t="shared" si="27"/>
        <v>159.99313133474209</v>
      </c>
      <c r="H138">
        <f t="shared" si="27"/>
        <v>0</v>
      </c>
      <c r="I138">
        <f t="shared" si="27"/>
        <v>0</v>
      </c>
      <c r="J138">
        <f t="shared" si="17"/>
        <v>0</v>
      </c>
      <c r="K138">
        <f t="shared" si="22"/>
        <v>163.46730539662255</v>
      </c>
      <c r="L138">
        <f t="shared" si="18"/>
        <v>15.781759338678086</v>
      </c>
      <c r="M138">
        <f t="shared" si="23"/>
        <v>249.06392782395298</v>
      </c>
    </row>
    <row r="139" spans="1:13" x14ac:dyDescent="0.25">
      <c r="A139">
        <f t="shared" si="24"/>
        <v>951.34999999999422</v>
      </c>
      <c r="B139">
        <v>305</v>
      </c>
      <c r="C139">
        <f t="shared" si="19"/>
        <v>147.47208929332282</v>
      </c>
      <c r="D139">
        <f t="shared" si="20"/>
        <v>287.66969860560789</v>
      </c>
      <c r="E139">
        <f t="shared" si="21"/>
        <v>157.52791070667718</v>
      </c>
      <c r="F139">
        <f t="shared" si="27"/>
        <v>4.2767097780799697</v>
      </c>
      <c r="G139">
        <f t="shared" si="27"/>
        <v>171.71003220931379</v>
      </c>
      <c r="H139">
        <f t="shared" si="27"/>
        <v>0</v>
      </c>
      <c r="I139">
        <f t="shared" si="27"/>
        <v>0</v>
      </c>
      <c r="J139">
        <f t="shared" si="17"/>
        <v>0</v>
      </c>
      <c r="K139">
        <f t="shared" si="22"/>
        <v>175.98674198739377</v>
      </c>
      <c r="L139">
        <f t="shared" si="18"/>
        <v>-18.458831280716595</v>
      </c>
      <c r="M139">
        <f t="shared" si="23"/>
        <v>340.72845224996144</v>
      </c>
    </row>
    <row r="140" spans="1:13" x14ac:dyDescent="0.25">
      <c r="A140">
        <f t="shared" si="24"/>
        <v>951.39999999999418</v>
      </c>
      <c r="B140">
        <v>326</v>
      </c>
      <c r="C140">
        <f t="shared" si="19"/>
        <v>147.19324332194628</v>
      </c>
      <c r="D140">
        <f t="shared" si="20"/>
        <v>287.61969860560794</v>
      </c>
      <c r="E140">
        <f t="shared" si="21"/>
        <v>178.80675667805372</v>
      </c>
      <c r="F140">
        <f t="shared" si="27"/>
        <v>5.2443690492116994</v>
      </c>
      <c r="G140">
        <f t="shared" si="27"/>
        <v>183.57572878567811</v>
      </c>
      <c r="H140">
        <f t="shared" si="27"/>
        <v>0</v>
      </c>
      <c r="I140">
        <f t="shared" si="27"/>
        <v>0</v>
      </c>
      <c r="J140">
        <f t="shared" ref="J140:J203" si="28">J$5*EXP(-(($D140-J$6)^2)/(2*J$7^2))</f>
        <v>0</v>
      </c>
      <c r="K140">
        <f t="shared" si="22"/>
        <v>188.82009783488982</v>
      </c>
      <c r="L140">
        <f t="shared" ref="L140:L203" si="29">E140-K140</f>
        <v>-10.013341156836105</v>
      </c>
      <c r="M140">
        <f t="shared" si="23"/>
        <v>100.26700112318784</v>
      </c>
    </row>
    <row r="141" spans="1:13" x14ac:dyDescent="0.25">
      <c r="A141">
        <f t="shared" si="24"/>
        <v>951.44999999999413</v>
      </c>
      <c r="B141">
        <v>310</v>
      </c>
      <c r="C141">
        <f t="shared" ref="C141:C204" si="30">$P$12*A141+$Q$12</f>
        <v>146.91439735056974</v>
      </c>
      <c r="D141">
        <f t="shared" ref="D141:D204" si="31">1253.6-A141-$N$5</f>
        <v>287.56969860560798</v>
      </c>
      <c r="E141">
        <f t="shared" ref="E141:E204" si="32">B141-C141</f>
        <v>163.08560264943026</v>
      </c>
      <c r="F141">
        <f t="shared" si="27"/>
        <v>6.4062218103915276</v>
      </c>
      <c r="G141">
        <f t="shared" si="27"/>
        <v>195.5060099357114</v>
      </c>
      <c r="H141">
        <f t="shared" si="27"/>
        <v>0</v>
      </c>
      <c r="I141">
        <f t="shared" si="27"/>
        <v>0</v>
      </c>
      <c r="J141">
        <f t="shared" si="28"/>
        <v>0</v>
      </c>
      <c r="K141">
        <f t="shared" ref="K141:K204" si="33">F141+G141+H141+I141+J141</f>
        <v>201.91223174610292</v>
      </c>
      <c r="L141">
        <f t="shared" si="29"/>
        <v>-38.826629096672661</v>
      </c>
      <c r="M141">
        <f t="shared" ref="M141:M204" si="34">(L141)^2</f>
        <v>1507.5071270105882</v>
      </c>
    </row>
    <row r="142" spans="1:13" x14ac:dyDescent="0.25">
      <c r="A142">
        <f t="shared" ref="A142:A205" si="35">A141+$B$7</f>
        <v>951.49999999999409</v>
      </c>
      <c r="B142">
        <v>342</v>
      </c>
      <c r="C142">
        <f t="shared" si="30"/>
        <v>146.6355513791932</v>
      </c>
      <c r="D142">
        <f t="shared" si="31"/>
        <v>287.51969860560803</v>
      </c>
      <c r="E142">
        <f t="shared" si="32"/>
        <v>195.3644486208068</v>
      </c>
      <c r="F142">
        <f t="shared" si="27"/>
        <v>7.7953560773610748</v>
      </c>
      <c r="G142">
        <f t="shared" si="27"/>
        <v>207.41025414522281</v>
      </c>
      <c r="H142">
        <f t="shared" si="27"/>
        <v>0</v>
      </c>
      <c r="I142">
        <f t="shared" si="27"/>
        <v>0</v>
      </c>
      <c r="J142">
        <f t="shared" si="28"/>
        <v>0</v>
      </c>
      <c r="K142">
        <f t="shared" si="33"/>
        <v>215.20561022258389</v>
      </c>
      <c r="L142">
        <f t="shared" si="29"/>
        <v>-19.841161601777088</v>
      </c>
      <c r="M142">
        <f t="shared" si="34"/>
        <v>393.67169370783353</v>
      </c>
    </row>
    <row r="143" spans="1:13" x14ac:dyDescent="0.25">
      <c r="A143">
        <f t="shared" si="35"/>
        <v>951.54999999999404</v>
      </c>
      <c r="B143">
        <v>367</v>
      </c>
      <c r="C143">
        <f t="shared" si="30"/>
        <v>146.35670540781757</v>
      </c>
      <c r="D143">
        <f t="shared" si="31"/>
        <v>287.46969860560807</v>
      </c>
      <c r="E143">
        <f t="shared" si="32"/>
        <v>220.64329459218243</v>
      </c>
      <c r="F143">
        <f t="shared" si="27"/>
        <v>9.4492035357239654</v>
      </c>
      <c r="G143">
        <f t="shared" si="27"/>
        <v>219.19245201840616</v>
      </c>
      <c r="H143">
        <f t="shared" si="27"/>
        <v>0</v>
      </c>
      <c r="I143">
        <f t="shared" si="27"/>
        <v>0</v>
      </c>
      <c r="J143">
        <f t="shared" si="28"/>
        <v>0</v>
      </c>
      <c r="K143">
        <f t="shared" si="33"/>
        <v>228.64165555413012</v>
      </c>
      <c r="L143">
        <f t="shared" si="29"/>
        <v>-7.9983609619476965</v>
      </c>
      <c r="M143">
        <f t="shared" si="34"/>
        <v>63.973778077608884</v>
      </c>
    </row>
    <row r="144" spans="1:13" x14ac:dyDescent="0.25">
      <c r="A144">
        <f t="shared" si="35"/>
        <v>951.599999999994</v>
      </c>
      <c r="B144">
        <v>393</v>
      </c>
      <c r="C144">
        <f t="shared" si="30"/>
        <v>146.07785943644103</v>
      </c>
      <c r="D144">
        <f t="shared" si="31"/>
        <v>287.41969860560812</v>
      </c>
      <c r="E144">
        <f t="shared" si="32"/>
        <v>246.92214056355897</v>
      </c>
      <c r="F144">
        <f t="shared" si="27"/>
        <v>11.409844084648737</v>
      </c>
      <c r="G144">
        <f t="shared" si="27"/>
        <v>230.7523997665555</v>
      </c>
      <c r="H144">
        <f t="shared" si="27"/>
        <v>0</v>
      </c>
      <c r="I144">
        <f t="shared" si="27"/>
        <v>0</v>
      </c>
      <c r="J144">
        <f t="shared" si="28"/>
        <v>0</v>
      </c>
      <c r="K144">
        <f t="shared" si="33"/>
        <v>242.16224385120424</v>
      </c>
      <c r="L144">
        <f t="shared" si="29"/>
        <v>4.7598967123547311</v>
      </c>
      <c r="M144">
        <f t="shared" si="34"/>
        <v>22.656616712285377</v>
      </c>
    </row>
    <row r="145" spans="1:13" x14ac:dyDescent="0.25">
      <c r="A145">
        <f t="shared" si="35"/>
        <v>951.64999999999395</v>
      </c>
      <c r="B145">
        <v>419</v>
      </c>
      <c r="C145">
        <f t="shared" si="30"/>
        <v>145.79901346506449</v>
      </c>
      <c r="D145">
        <f t="shared" si="31"/>
        <v>287.36969860560816</v>
      </c>
      <c r="E145">
        <f t="shared" si="32"/>
        <v>273.20098653493551</v>
      </c>
      <c r="F145">
        <f t="shared" si="27"/>
        <v>13.724277029738987</v>
      </c>
      <c r="G145">
        <f t="shared" si="27"/>
        <v>241.98704574496585</v>
      </c>
      <c r="H145">
        <f t="shared" si="27"/>
        <v>0</v>
      </c>
      <c r="I145">
        <f t="shared" si="27"/>
        <v>0</v>
      </c>
      <c r="J145">
        <f t="shared" si="28"/>
        <v>0</v>
      </c>
      <c r="K145">
        <f t="shared" si="33"/>
        <v>255.71132277470485</v>
      </c>
      <c r="L145">
        <f t="shared" si="29"/>
        <v>17.489663760230655</v>
      </c>
      <c r="M145">
        <f t="shared" si="34"/>
        <v>305.88833844592551</v>
      </c>
    </row>
    <row r="146" spans="1:13" x14ac:dyDescent="0.25">
      <c r="A146">
        <f t="shared" si="35"/>
        <v>951.69999999999391</v>
      </c>
      <c r="B146">
        <v>400</v>
      </c>
      <c r="C146">
        <f t="shared" si="30"/>
        <v>145.52016749368795</v>
      </c>
      <c r="D146">
        <f t="shared" si="31"/>
        <v>287.31969860560821</v>
      </c>
      <c r="E146">
        <f t="shared" si="32"/>
        <v>254.47983250631205</v>
      </c>
      <c r="F146">
        <f t="shared" si="27"/>
        <v>16.444644975531183</v>
      </c>
      <c r="G146">
        <f t="shared" si="27"/>
        <v>252.79196681788747</v>
      </c>
      <c r="H146">
        <f t="shared" si="27"/>
        <v>0</v>
      </c>
      <c r="I146">
        <f t="shared" si="27"/>
        <v>0</v>
      </c>
      <c r="J146">
        <f t="shared" si="28"/>
        <v>0</v>
      </c>
      <c r="K146">
        <f t="shared" si="33"/>
        <v>269.23661179341866</v>
      </c>
      <c r="L146">
        <f t="shared" si="29"/>
        <v>-14.75677928710661</v>
      </c>
      <c r="M146">
        <f t="shared" si="34"/>
        <v>217.76253492837867</v>
      </c>
    </row>
    <row r="147" spans="1:13" x14ac:dyDescent="0.25">
      <c r="A147">
        <f t="shared" si="35"/>
        <v>951.74999999999386</v>
      </c>
      <c r="B147">
        <v>442</v>
      </c>
      <c r="C147">
        <f t="shared" si="30"/>
        <v>145.24132152231141</v>
      </c>
      <c r="D147">
        <f t="shared" si="31"/>
        <v>287.26969860560826</v>
      </c>
      <c r="E147">
        <f t="shared" si="32"/>
        <v>296.75867847768859</v>
      </c>
      <c r="F147">
        <f t="shared" si="27"/>
        <v>19.628394947813064</v>
      </c>
      <c r="G147">
        <f t="shared" si="27"/>
        <v>263.06294648041131</v>
      </c>
      <c r="H147">
        <f t="shared" si="27"/>
        <v>0</v>
      </c>
      <c r="I147">
        <f t="shared" si="27"/>
        <v>0</v>
      </c>
      <c r="J147">
        <f t="shared" si="28"/>
        <v>0</v>
      </c>
      <c r="K147">
        <f t="shared" si="33"/>
        <v>282.6913414282244</v>
      </c>
      <c r="L147">
        <f t="shared" si="29"/>
        <v>14.067337049464186</v>
      </c>
      <c r="M147">
        <f t="shared" si="34"/>
        <v>197.88997166322775</v>
      </c>
    </row>
    <row r="148" spans="1:13" x14ac:dyDescent="0.25">
      <c r="A148">
        <f t="shared" si="35"/>
        <v>951.79999999999382</v>
      </c>
      <c r="B148">
        <v>448</v>
      </c>
      <c r="C148">
        <f t="shared" si="30"/>
        <v>144.96247555093578</v>
      </c>
      <c r="D148">
        <f t="shared" si="31"/>
        <v>287.2196986056083</v>
      </c>
      <c r="E148">
        <f t="shared" si="32"/>
        <v>303.03752444906422</v>
      </c>
      <c r="F148">
        <f t="shared" si="27"/>
        <v>23.338359963344281</v>
      </c>
      <c r="G148">
        <f t="shared" si="27"/>
        <v>272.69762244374704</v>
      </c>
      <c r="H148">
        <f t="shared" si="27"/>
        <v>0</v>
      </c>
      <c r="I148">
        <f t="shared" si="27"/>
        <v>0</v>
      </c>
      <c r="J148">
        <f t="shared" si="28"/>
        <v>0</v>
      </c>
      <c r="K148">
        <f t="shared" si="33"/>
        <v>296.0359824070913</v>
      </c>
      <c r="L148">
        <f t="shared" si="29"/>
        <v>7.0015420419729253</v>
      </c>
      <c r="M148">
        <f t="shared" si="34"/>
        <v>49.021590965514399</v>
      </c>
    </row>
    <row r="149" spans="1:13" x14ac:dyDescent="0.25">
      <c r="A149">
        <f t="shared" si="35"/>
        <v>951.84999999999377</v>
      </c>
      <c r="B149">
        <v>446</v>
      </c>
      <c r="C149">
        <f t="shared" si="30"/>
        <v>144.68362957955924</v>
      </c>
      <c r="D149">
        <f t="shared" si="31"/>
        <v>287.16969860560835</v>
      </c>
      <c r="E149">
        <f t="shared" si="32"/>
        <v>301.31637042044076</v>
      </c>
      <c r="F149">
        <f t="shared" si="27"/>
        <v>27.642743251841338</v>
      </c>
      <c r="G149">
        <f t="shared" si="27"/>
        <v>281.59716797760223</v>
      </c>
      <c r="H149">
        <f t="shared" si="27"/>
        <v>0</v>
      </c>
      <c r="I149">
        <f t="shared" si="27"/>
        <v>0</v>
      </c>
      <c r="J149">
        <f t="shared" si="28"/>
        <v>0</v>
      </c>
      <c r="K149">
        <f t="shared" si="33"/>
        <v>309.23991122944358</v>
      </c>
      <c r="L149">
        <f t="shared" si="29"/>
        <v>-7.9235408090028159</v>
      </c>
      <c r="M149">
        <f t="shared" si="34"/>
        <v>62.782498951933</v>
      </c>
    </row>
    <row r="150" spans="1:13" x14ac:dyDescent="0.25">
      <c r="A150">
        <f t="shared" si="35"/>
        <v>951.89999999999372</v>
      </c>
      <c r="B150">
        <v>488</v>
      </c>
      <c r="C150">
        <f t="shared" si="30"/>
        <v>144.4047836081827</v>
      </c>
      <c r="D150">
        <f t="shared" si="31"/>
        <v>287.11969860560839</v>
      </c>
      <c r="E150">
        <f t="shared" si="32"/>
        <v>343.5952163918173</v>
      </c>
      <c r="F150">
        <f t="shared" si="27"/>
        <v>32.614986720525877</v>
      </c>
      <c r="G150">
        <f t="shared" si="27"/>
        <v>289.6679688583942</v>
      </c>
      <c r="H150">
        <f t="shared" si="27"/>
        <v>0</v>
      </c>
      <c r="I150">
        <f t="shared" si="27"/>
        <v>0</v>
      </c>
      <c r="J150">
        <f t="shared" si="28"/>
        <v>0</v>
      </c>
      <c r="K150">
        <f t="shared" si="33"/>
        <v>322.28295557892011</v>
      </c>
      <c r="L150">
        <f t="shared" si="29"/>
        <v>21.312260812897193</v>
      </c>
      <c r="M150">
        <f t="shared" si="34"/>
        <v>454.21246095695335</v>
      </c>
    </row>
    <row r="151" spans="1:13" x14ac:dyDescent="0.25">
      <c r="A151">
        <f t="shared" si="35"/>
        <v>951.94999999999368</v>
      </c>
      <c r="B151">
        <v>486</v>
      </c>
      <c r="C151">
        <f t="shared" si="30"/>
        <v>144.12593763680616</v>
      </c>
      <c r="D151">
        <f t="shared" si="31"/>
        <v>287.06969860560844</v>
      </c>
      <c r="E151">
        <f t="shared" si="32"/>
        <v>341.87406236319384</v>
      </c>
      <c r="F151">
        <f t="shared" si="27"/>
        <v>38.333505136095745</v>
      </c>
      <c r="G151">
        <f t="shared" si="27"/>
        <v>296.82325642208656</v>
      </c>
      <c r="H151">
        <f t="shared" si="27"/>
        <v>0</v>
      </c>
      <c r="I151">
        <f t="shared" si="27"/>
        <v>0</v>
      </c>
      <c r="J151">
        <f t="shared" si="28"/>
        <v>0</v>
      </c>
      <c r="K151">
        <f t="shared" si="33"/>
        <v>335.15676155818232</v>
      </c>
      <c r="L151">
        <f t="shared" si="29"/>
        <v>6.7173008050115186</v>
      </c>
      <c r="M151">
        <f t="shared" si="34"/>
        <v>45.122130105008395</v>
      </c>
    </row>
    <row r="152" spans="1:13" x14ac:dyDescent="0.25">
      <c r="A152">
        <f t="shared" si="35"/>
        <v>951.99999999999363</v>
      </c>
      <c r="B152">
        <v>447</v>
      </c>
      <c r="C152">
        <f t="shared" si="30"/>
        <v>143.84709166542962</v>
      </c>
      <c r="D152">
        <f t="shared" si="31"/>
        <v>287.01969860560848</v>
      </c>
      <c r="E152">
        <f t="shared" si="32"/>
        <v>303.15290833457038</v>
      </c>
      <c r="F152">
        <f t="shared" ref="F152:I171" si="36">F$5*EXP(-(($D152-F$6)^2)/(2*F$7^2))</f>
        <v>44.881267982193798</v>
      </c>
      <c r="G152">
        <f t="shared" si="36"/>
        <v>302.98465705517583</v>
      </c>
      <c r="H152">
        <f t="shared" si="36"/>
        <v>0</v>
      </c>
      <c r="I152">
        <f t="shared" si="36"/>
        <v>0</v>
      </c>
      <c r="J152">
        <f t="shared" si="28"/>
        <v>0</v>
      </c>
      <c r="K152">
        <f t="shared" si="33"/>
        <v>347.86592503736961</v>
      </c>
      <c r="L152">
        <f t="shared" si="29"/>
        <v>-44.713016702799223</v>
      </c>
      <c r="M152">
        <f t="shared" si="34"/>
        <v>1999.2538626648022</v>
      </c>
    </row>
    <row r="153" spans="1:13" x14ac:dyDescent="0.25">
      <c r="A153">
        <f t="shared" si="35"/>
        <v>952.04999999999359</v>
      </c>
      <c r="B153">
        <v>498</v>
      </c>
      <c r="C153">
        <f t="shared" si="30"/>
        <v>143.56824569405399</v>
      </c>
      <c r="D153">
        <f t="shared" si="31"/>
        <v>286.96969860560853</v>
      </c>
      <c r="E153">
        <f t="shared" si="32"/>
        <v>354.43175430594601</v>
      </c>
      <c r="F153">
        <f t="shared" si="36"/>
        <v>52.345212125577156</v>
      </c>
      <c r="G153">
        <f t="shared" si="36"/>
        <v>308.08361952345331</v>
      </c>
      <c r="H153">
        <f t="shared" si="36"/>
        <v>0</v>
      </c>
      <c r="I153">
        <f t="shared" si="36"/>
        <v>0</v>
      </c>
      <c r="J153">
        <f t="shared" si="28"/>
        <v>0</v>
      </c>
      <c r="K153">
        <f t="shared" si="33"/>
        <v>360.42883164903049</v>
      </c>
      <c r="L153">
        <f t="shared" si="29"/>
        <v>-5.9970773430844702</v>
      </c>
      <c r="M153">
        <f t="shared" si="34"/>
        <v>35.964936658937084</v>
      </c>
    </row>
    <row r="154" spans="1:13" x14ac:dyDescent="0.25">
      <c r="A154">
        <f t="shared" si="35"/>
        <v>952.09999999999354</v>
      </c>
      <c r="B154">
        <v>560</v>
      </c>
      <c r="C154">
        <f t="shared" si="30"/>
        <v>143.28939972267744</v>
      </c>
      <c r="D154">
        <f t="shared" si="31"/>
        <v>286.91969860560857</v>
      </c>
      <c r="E154">
        <f t="shared" si="32"/>
        <v>416.71060027732256</v>
      </c>
      <c r="F154">
        <f t="shared" si="36"/>
        <v>60.815470372751534</v>
      </c>
      <c r="G154">
        <f t="shared" si="36"/>
        <v>312.06268383592987</v>
      </c>
      <c r="H154">
        <f t="shared" si="36"/>
        <v>0</v>
      </c>
      <c r="I154">
        <f t="shared" si="36"/>
        <v>0</v>
      </c>
      <c r="J154">
        <f t="shared" si="28"/>
        <v>0</v>
      </c>
      <c r="K154">
        <f t="shared" si="33"/>
        <v>372.87815420868139</v>
      </c>
      <c r="L154">
        <f t="shared" si="29"/>
        <v>43.832446068641161</v>
      </c>
      <c r="M154">
        <f t="shared" si="34"/>
        <v>1921.2833283603361</v>
      </c>
    </row>
    <row r="155" spans="1:13" x14ac:dyDescent="0.25">
      <c r="A155">
        <f t="shared" si="35"/>
        <v>952.1499999999935</v>
      </c>
      <c r="B155">
        <v>536</v>
      </c>
      <c r="C155">
        <f t="shared" si="30"/>
        <v>143.0105537513009</v>
      </c>
      <c r="D155">
        <f t="shared" si="31"/>
        <v>286.86969860560862</v>
      </c>
      <c r="E155">
        <f t="shared" si="32"/>
        <v>392.9894462486991</v>
      </c>
      <c r="F155">
        <f t="shared" si="36"/>
        <v>70.384403784762128</v>
      </c>
      <c r="G155">
        <f t="shared" si="36"/>
        <v>314.87655882319109</v>
      </c>
      <c r="H155">
        <f t="shared" si="36"/>
        <v>0</v>
      </c>
      <c r="I155">
        <f t="shared" si="36"/>
        <v>0</v>
      </c>
      <c r="J155">
        <f t="shared" si="28"/>
        <v>0</v>
      </c>
      <c r="K155">
        <f t="shared" si="33"/>
        <v>385.26096260795322</v>
      </c>
      <c r="L155">
        <f t="shared" si="29"/>
        <v>7.7284836407458783</v>
      </c>
      <c r="M155">
        <f t="shared" si="34"/>
        <v>59.72945938527667</v>
      </c>
    </row>
    <row r="156" spans="1:13" x14ac:dyDescent="0.25">
      <c r="A156">
        <f t="shared" si="35"/>
        <v>952.19999999999345</v>
      </c>
      <c r="B156">
        <v>555</v>
      </c>
      <c r="C156">
        <f t="shared" si="30"/>
        <v>142.73170777992436</v>
      </c>
      <c r="D156">
        <f t="shared" si="31"/>
        <v>286.81969860560866</v>
      </c>
      <c r="E156">
        <f t="shared" si="32"/>
        <v>412.26829222007564</v>
      </c>
      <c r="F156">
        <f t="shared" si="36"/>
        <v>81.145429281420149</v>
      </c>
      <c r="G156">
        <f t="shared" si="36"/>
        <v>316.49298018080935</v>
      </c>
      <c r="H156">
        <f t="shared" si="36"/>
        <v>0</v>
      </c>
      <c r="I156">
        <f t="shared" si="36"/>
        <v>0</v>
      </c>
      <c r="J156">
        <f t="shared" si="28"/>
        <v>0</v>
      </c>
      <c r="K156">
        <f t="shared" si="33"/>
        <v>397.6384094622295</v>
      </c>
      <c r="L156">
        <f t="shared" si="29"/>
        <v>14.629882757846133</v>
      </c>
      <c r="M156">
        <f t="shared" si="34"/>
        <v>214.03346950832358</v>
      </c>
    </row>
    <row r="157" spans="1:13" x14ac:dyDescent="0.25">
      <c r="A157">
        <f t="shared" si="35"/>
        <v>952.24999999999341</v>
      </c>
      <c r="B157">
        <v>553</v>
      </c>
      <c r="C157">
        <f t="shared" si="30"/>
        <v>142.45286180854873</v>
      </c>
      <c r="D157">
        <f t="shared" si="31"/>
        <v>286.76969860560871</v>
      </c>
      <c r="E157">
        <f t="shared" si="32"/>
        <v>410.54713819145127</v>
      </c>
      <c r="F157">
        <f t="shared" si="36"/>
        <v>93.191638618252213</v>
      </c>
      <c r="G157">
        <f t="shared" si="36"/>
        <v>316.89332625053765</v>
      </c>
      <c r="H157">
        <f t="shared" si="36"/>
        <v>0</v>
      </c>
      <c r="I157">
        <f t="shared" si="36"/>
        <v>0</v>
      </c>
      <c r="J157">
        <f t="shared" si="28"/>
        <v>0</v>
      </c>
      <c r="K157">
        <f t="shared" si="33"/>
        <v>410.08496486878988</v>
      </c>
      <c r="L157">
        <f t="shared" si="29"/>
        <v>0.46217332266138555</v>
      </c>
      <c r="M157">
        <f t="shared" si="34"/>
        <v>0.21360418017986521</v>
      </c>
    </row>
    <row r="158" spans="1:13" x14ac:dyDescent="0.25">
      <c r="A158">
        <f t="shared" si="35"/>
        <v>952.29999999999336</v>
      </c>
      <c r="B158">
        <v>547</v>
      </c>
      <c r="C158">
        <f t="shared" si="30"/>
        <v>142.17401583717219</v>
      </c>
      <c r="D158">
        <f t="shared" si="31"/>
        <v>286.71969860560876</v>
      </c>
      <c r="E158">
        <f t="shared" si="32"/>
        <v>404.82598416282781</v>
      </c>
      <c r="F158">
        <f t="shared" si="36"/>
        <v>106.61421023563938</v>
      </c>
      <c r="G158">
        <f t="shared" si="36"/>
        <v>316.07297510704291</v>
      </c>
      <c r="H158">
        <f t="shared" si="36"/>
        <v>0</v>
      </c>
      <c r="I158">
        <f t="shared" si="36"/>
        <v>0</v>
      </c>
      <c r="J158">
        <f t="shared" si="28"/>
        <v>0</v>
      </c>
      <c r="K158">
        <f t="shared" si="33"/>
        <v>422.68718534268226</v>
      </c>
      <c r="L158">
        <f t="shared" si="29"/>
        <v>-17.861201179854447</v>
      </c>
      <c r="M158">
        <f t="shared" si="34"/>
        <v>319.02250758723392</v>
      </c>
    </row>
    <row r="159" spans="1:13" x14ac:dyDescent="0.25">
      <c r="A159">
        <f t="shared" si="35"/>
        <v>952.34999999999332</v>
      </c>
      <c r="B159">
        <v>603</v>
      </c>
      <c r="C159">
        <f t="shared" si="30"/>
        <v>141.89516986579565</v>
      </c>
      <c r="D159">
        <f t="shared" si="31"/>
        <v>286.6696986056088</v>
      </c>
      <c r="E159">
        <f t="shared" si="32"/>
        <v>461.10483013420435</v>
      </c>
      <c r="F159">
        <f t="shared" si="36"/>
        <v>121.50062169612072</v>
      </c>
      <c r="G159">
        <f t="shared" si="36"/>
        <v>314.04139337602567</v>
      </c>
      <c r="H159">
        <f t="shared" si="36"/>
        <v>0</v>
      </c>
      <c r="I159">
        <f t="shared" si="36"/>
        <v>0</v>
      </c>
      <c r="J159">
        <f t="shared" si="28"/>
        <v>0</v>
      </c>
      <c r="K159">
        <f t="shared" si="33"/>
        <v>435.5420150721464</v>
      </c>
      <c r="L159">
        <f t="shared" si="29"/>
        <v>25.56281506205795</v>
      </c>
      <c r="M159">
        <f t="shared" si="34"/>
        <v>653.45751389697682</v>
      </c>
    </row>
    <row r="160" spans="1:13" x14ac:dyDescent="0.25">
      <c r="A160">
        <f t="shared" si="35"/>
        <v>952.39999999999327</v>
      </c>
      <c r="B160">
        <v>623</v>
      </c>
      <c r="C160">
        <f t="shared" si="30"/>
        <v>141.61632389441911</v>
      </c>
      <c r="D160">
        <f t="shared" si="31"/>
        <v>286.61969860560885</v>
      </c>
      <c r="E160">
        <f t="shared" si="32"/>
        <v>481.38367610558089</v>
      </c>
      <c r="F160">
        <f t="shared" si="36"/>
        <v>137.93267733579538</v>
      </c>
      <c r="G160">
        <f t="shared" si="36"/>
        <v>310.8219543972823</v>
      </c>
      <c r="H160">
        <f t="shared" si="36"/>
        <v>0</v>
      </c>
      <c r="I160">
        <f t="shared" si="36"/>
        <v>0</v>
      </c>
      <c r="J160">
        <f t="shared" si="28"/>
        <v>0</v>
      </c>
      <c r="K160">
        <f t="shared" si="33"/>
        <v>448.75463173307764</v>
      </c>
      <c r="L160">
        <f t="shared" si="29"/>
        <v>32.629044372503245</v>
      </c>
      <c r="M160">
        <f t="shared" si="34"/>
        <v>1064.6545366627856</v>
      </c>
    </row>
    <row r="161" spans="1:13" x14ac:dyDescent="0.25">
      <c r="A161">
        <f t="shared" si="35"/>
        <v>952.44999999999322</v>
      </c>
      <c r="B161">
        <v>616</v>
      </c>
      <c r="C161">
        <f t="shared" si="30"/>
        <v>141.33747792304257</v>
      </c>
      <c r="D161">
        <f t="shared" si="31"/>
        <v>286.56969860560889</v>
      </c>
      <c r="E161">
        <f t="shared" si="32"/>
        <v>474.66252207695743</v>
      </c>
      <c r="F161">
        <f t="shared" si="36"/>
        <v>155.98437320749574</v>
      </c>
      <c r="G161">
        <f t="shared" si="36"/>
        <v>306.45149061631076</v>
      </c>
      <c r="H161">
        <f t="shared" si="36"/>
        <v>0</v>
      </c>
      <c r="I161">
        <f t="shared" si="36"/>
        <v>0</v>
      </c>
      <c r="J161">
        <f t="shared" si="28"/>
        <v>0</v>
      </c>
      <c r="K161">
        <f t="shared" si="33"/>
        <v>462.43586382380647</v>
      </c>
      <c r="L161">
        <f t="shared" si="29"/>
        <v>12.226658253150958</v>
      </c>
      <c r="M161">
        <f t="shared" si="34"/>
        <v>149.49117203934443</v>
      </c>
    </row>
    <row r="162" spans="1:13" x14ac:dyDescent="0.25">
      <c r="A162">
        <f t="shared" si="35"/>
        <v>952.49999999999318</v>
      </c>
      <c r="B162">
        <v>605</v>
      </c>
      <c r="C162">
        <f t="shared" si="30"/>
        <v>141.05863195166694</v>
      </c>
      <c r="D162">
        <f t="shared" si="31"/>
        <v>286.51969860560894</v>
      </c>
      <c r="E162">
        <f t="shared" si="32"/>
        <v>463.94136804833306</v>
      </c>
      <c r="F162">
        <f t="shared" si="36"/>
        <v>175.71962919052757</v>
      </c>
      <c r="G162">
        <f t="shared" si="36"/>
        <v>300.97959218968998</v>
      </c>
      <c r="H162">
        <f t="shared" si="36"/>
        <v>0</v>
      </c>
      <c r="I162">
        <f t="shared" si="36"/>
        <v>0</v>
      </c>
      <c r="J162">
        <f t="shared" si="28"/>
        <v>0</v>
      </c>
      <c r="K162">
        <f t="shared" si="33"/>
        <v>476.69922138021752</v>
      </c>
      <c r="L162">
        <f t="shared" si="29"/>
        <v>-12.757853331884462</v>
      </c>
      <c r="M162">
        <f t="shared" si="34"/>
        <v>162.76282163787548</v>
      </c>
    </row>
    <row r="163" spans="1:13" x14ac:dyDescent="0.25">
      <c r="A163">
        <f t="shared" si="35"/>
        <v>952.54999999999313</v>
      </c>
      <c r="B163">
        <v>659</v>
      </c>
      <c r="C163">
        <f t="shared" si="30"/>
        <v>140.7797859802904</v>
      </c>
      <c r="D163">
        <f t="shared" si="31"/>
        <v>286.46969860560898</v>
      </c>
      <c r="E163">
        <f t="shared" si="32"/>
        <v>518.2202140197096</v>
      </c>
      <c r="F163">
        <f t="shared" si="36"/>
        <v>197.18992604557531</v>
      </c>
      <c r="G163">
        <f t="shared" si="36"/>
        <v>294.46767047900966</v>
      </c>
      <c r="H163">
        <f t="shared" si="36"/>
        <v>0</v>
      </c>
      <c r="I163">
        <f t="shared" si="36"/>
        <v>0</v>
      </c>
      <c r="J163">
        <f t="shared" si="28"/>
        <v>0</v>
      </c>
      <c r="K163">
        <f t="shared" si="33"/>
        <v>491.65759652458496</v>
      </c>
      <c r="L163">
        <f t="shared" si="29"/>
        <v>26.562617495124641</v>
      </c>
      <c r="M163">
        <f t="shared" si="34"/>
        <v>705.5726481923017</v>
      </c>
    </row>
    <row r="164" spans="1:13" x14ac:dyDescent="0.25">
      <c r="A164">
        <f t="shared" si="35"/>
        <v>952.59999999999309</v>
      </c>
      <c r="B164">
        <v>628</v>
      </c>
      <c r="C164">
        <f t="shared" si="30"/>
        <v>140.50094000891386</v>
      </c>
      <c r="D164">
        <f t="shared" si="31"/>
        <v>286.41969860560903</v>
      </c>
      <c r="E164">
        <f t="shared" si="32"/>
        <v>487.49905999108614</v>
      </c>
      <c r="F164">
        <f t="shared" si="36"/>
        <v>220.43189292752987</v>
      </c>
      <c r="G164">
        <f t="shared" si="36"/>
        <v>286.98781115922753</v>
      </c>
      <c r="H164">
        <f t="shared" si="36"/>
        <v>0</v>
      </c>
      <c r="I164">
        <f t="shared" si="36"/>
        <v>0</v>
      </c>
      <c r="J164">
        <f t="shared" si="28"/>
        <v>0</v>
      </c>
      <c r="K164">
        <f t="shared" si="33"/>
        <v>507.41970408675741</v>
      </c>
      <c r="L164">
        <f t="shared" si="29"/>
        <v>-19.920644095671264</v>
      </c>
      <c r="M164">
        <f t="shared" si="34"/>
        <v>396.83206118640237</v>
      </c>
    </row>
    <row r="165" spans="1:13" x14ac:dyDescent="0.25">
      <c r="A165">
        <f t="shared" si="35"/>
        <v>952.64999999999304</v>
      </c>
      <c r="B165">
        <v>676</v>
      </c>
      <c r="C165">
        <f t="shared" si="30"/>
        <v>140.22209403753732</v>
      </c>
      <c r="D165">
        <f t="shared" si="31"/>
        <v>286.36969860560907</v>
      </c>
      <c r="E165">
        <f t="shared" si="32"/>
        <v>535.77790596246268</v>
      </c>
      <c r="F165">
        <f t="shared" si="36"/>
        <v>245.46489812690163</v>
      </c>
      <c r="G165">
        <f t="shared" si="36"/>
        <v>278.62144688025188</v>
      </c>
      <c r="H165">
        <f t="shared" si="36"/>
        <v>0</v>
      </c>
      <c r="I165">
        <f t="shared" si="36"/>
        <v>0</v>
      </c>
      <c r="J165">
        <f t="shared" si="28"/>
        <v>0</v>
      </c>
      <c r="K165">
        <f t="shared" si="33"/>
        <v>524.08634500715357</v>
      </c>
      <c r="L165">
        <f t="shared" si="29"/>
        <v>11.691560955309114</v>
      </c>
      <c r="M165">
        <f t="shared" si="34"/>
        <v>136.69259757170857</v>
      </c>
    </row>
    <row r="166" spans="1:13" x14ac:dyDescent="0.25">
      <c r="A166">
        <f t="shared" si="35"/>
        <v>952.699999999993</v>
      </c>
      <c r="B166">
        <v>694</v>
      </c>
      <c r="C166">
        <f t="shared" si="30"/>
        <v>139.94324806616078</v>
      </c>
      <c r="D166">
        <f t="shared" si="31"/>
        <v>286.31969860560912</v>
      </c>
      <c r="E166">
        <f t="shared" si="32"/>
        <v>554.05675193383922</v>
      </c>
      <c r="F166">
        <f t="shared" si="36"/>
        <v>272.28870226492427</v>
      </c>
      <c r="G166">
        <f t="shared" si="36"/>
        <v>269.45788363025247</v>
      </c>
      <c r="H166">
        <f t="shared" si="36"/>
        <v>0</v>
      </c>
      <c r="I166">
        <f t="shared" si="36"/>
        <v>0</v>
      </c>
      <c r="J166">
        <f t="shared" si="28"/>
        <v>0</v>
      </c>
      <c r="K166">
        <f t="shared" si="33"/>
        <v>541.74658589517674</v>
      </c>
      <c r="L166">
        <f t="shared" si="29"/>
        <v>12.310166038662487</v>
      </c>
      <c r="M166">
        <f t="shared" si="34"/>
        <v>151.54018789943927</v>
      </c>
    </row>
    <row r="167" spans="1:13" x14ac:dyDescent="0.25">
      <c r="A167">
        <f t="shared" si="35"/>
        <v>952.74999999999295</v>
      </c>
      <c r="B167">
        <v>707</v>
      </c>
      <c r="C167">
        <f t="shared" si="30"/>
        <v>139.66440209478515</v>
      </c>
      <c r="D167">
        <f t="shared" si="31"/>
        <v>286.26969860560916</v>
      </c>
      <c r="E167">
        <f t="shared" si="32"/>
        <v>567.33559790521485</v>
      </c>
      <c r="F167">
        <f t="shared" si="36"/>
        <v>300.88123848265099</v>
      </c>
      <c r="G167">
        <f t="shared" si="36"/>
        <v>259.59271803165433</v>
      </c>
      <c r="H167">
        <f t="shared" si="36"/>
        <v>0</v>
      </c>
      <c r="I167">
        <f t="shared" si="36"/>
        <v>0</v>
      </c>
      <c r="J167">
        <f t="shared" si="28"/>
        <v>0</v>
      </c>
      <c r="K167">
        <f t="shared" si="33"/>
        <v>560.47395651430531</v>
      </c>
      <c r="L167">
        <f t="shared" si="29"/>
        <v>6.86164139090954</v>
      </c>
      <c r="M167">
        <f t="shared" si="34"/>
        <v>47.082122577443009</v>
      </c>
    </row>
    <row r="168" spans="1:13" x14ac:dyDescent="0.25">
      <c r="A168">
        <f t="shared" si="35"/>
        <v>952.79999999999291</v>
      </c>
      <c r="B168">
        <v>768</v>
      </c>
      <c r="C168">
        <f t="shared" si="30"/>
        <v>139.38555612340861</v>
      </c>
      <c r="D168">
        <f t="shared" si="31"/>
        <v>286.21969860560921</v>
      </c>
      <c r="E168">
        <f t="shared" si="32"/>
        <v>628.61444387659139</v>
      </c>
      <c r="F168">
        <f t="shared" si="36"/>
        <v>331.19658800986144</v>
      </c>
      <c r="G168">
        <f t="shared" si="36"/>
        <v>249.12618467733677</v>
      </c>
      <c r="H168">
        <f t="shared" si="36"/>
        <v>0</v>
      </c>
      <c r="I168">
        <f t="shared" si="36"/>
        <v>0</v>
      </c>
      <c r="J168">
        <f t="shared" si="28"/>
        <v>0</v>
      </c>
      <c r="K168">
        <f t="shared" si="33"/>
        <v>580.32277268719827</v>
      </c>
      <c r="L168">
        <f t="shared" si="29"/>
        <v>48.291671189393128</v>
      </c>
      <c r="M168">
        <f t="shared" si="34"/>
        <v>2332.0855062644623</v>
      </c>
    </row>
    <row r="169" spans="1:13" x14ac:dyDescent="0.25">
      <c r="A169">
        <f t="shared" si="35"/>
        <v>952.84999999999286</v>
      </c>
      <c r="B169">
        <v>729</v>
      </c>
      <c r="C169">
        <f t="shared" si="30"/>
        <v>139.10671015203206</v>
      </c>
      <c r="D169">
        <f t="shared" si="31"/>
        <v>286.16969860560926</v>
      </c>
      <c r="E169">
        <f t="shared" si="32"/>
        <v>589.89328984796794</v>
      </c>
      <c r="F169">
        <f t="shared" si="36"/>
        <v>363.16322156573597</v>
      </c>
      <c r="G169">
        <f t="shared" si="36"/>
        <v>238.16147325419325</v>
      </c>
      <c r="H169">
        <f t="shared" si="36"/>
        <v>0</v>
      </c>
      <c r="I169">
        <f t="shared" si="36"/>
        <v>0</v>
      </c>
      <c r="J169">
        <f t="shared" si="28"/>
        <v>0</v>
      </c>
      <c r="K169">
        <f t="shared" si="33"/>
        <v>601.32469481992916</v>
      </c>
      <c r="L169">
        <f t="shared" si="29"/>
        <v>-11.431404971961229</v>
      </c>
      <c r="M169">
        <f t="shared" si="34"/>
        <v>130.67701963297989</v>
      </c>
    </row>
    <row r="170" spans="1:13" x14ac:dyDescent="0.25">
      <c r="A170">
        <f t="shared" si="35"/>
        <v>952.89999999999281</v>
      </c>
      <c r="B170">
        <v>709</v>
      </c>
      <c r="C170">
        <f t="shared" si="30"/>
        <v>138.82786418065552</v>
      </c>
      <c r="D170">
        <f t="shared" si="31"/>
        <v>286.1196986056093</v>
      </c>
      <c r="E170">
        <f t="shared" si="32"/>
        <v>570.17213581934448</v>
      </c>
      <c r="F170">
        <f t="shared" si="36"/>
        <v>396.68257705718651</v>
      </c>
      <c r="G170">
        <f t="shared" si="36"/>
        <v>226.80305462044493</v>
      </c>
      <c r="H170">
        <f t="shared" si="36"/>
        <v>0</v>
      </c>
      <c r="I170">
        <f t="shared" si="36"/>
        <v>0</v>
      </c>
      <c r="J170">
        <f t="shared" si="28"/>
        <v>0</v>
      </c>
      <c r="K170">
        <f t="shared" si="33"/>
        <v>623.48563167763143</v>
      </c>
      <c r="L170">
        <f t="shared" si="29"/>
        <v>-53.313495858286956</v>
      </c>
      <c r="M170">
        <f t="shared" si="34"/>
        <v>2842.3288406315805</v>
      </c>
    </row>
    <row r="171" spans="1:13" x14ac:dyDescent="0.25">
      <c r="A171">
        <f t="shared" si="35"/>
        <v>952.94999999999277</v>
      </c>
      <c r="B171">
        <v>777</v>
      </c>
      <c r="C171">
        <f t="shared" si="30"/>
        <v>138.54901820927898</v>
      </c>
      <c r="D171">
        <f t="shared" si="31"/>
        <v>286.06969860560935</v>
      </c>
      <c r="E171">
        <f t="shared" si="32"/>
        <v>638.45098179072102</v>
      </c>
      <c r="F171">
        <f t="shared" si="36"/>
        <v>431.62804178276895</v>
      </c>
      <c r="G171">
        <f t="shared" si="36"/>
        <v>215.15505326392619</v>
      </c>
      <c r="H171">
        <f t="shared" si="36"/>
        <v>0</v>
      </c>
      <c r="I171">
        <f t="shared" si="36"/>
        <v>0</v>
      </c>
      <c r="J171">
        <f t="shared" si="28"/>
        <v>0</v>
      </c>
      <c r="K171">
        <f t="shared" si="33"/>
        <v>646.78309504669517</v>
      </c>
      <c r="L171">
        <f t="shared" si="29"/>
        <v>-8.33211325597415</v>
      </c>
      <c r="M171">
        <f t="shared" si="34"/>
        <v>69.424111310380155</v>
      </c>
    </row>
    <row r="172" spans="1:13" x14ac:dyDescent="0.25">
      <c r="A172">
        <f t="shared" si="35"/>
        <v>952.99999999999272</v>
      </c>
      <c r="B172">
        <v>748</v>
      </c>
      <c r="C172">
        <f t="shared" si="30"/>
        <v>138.27017223790335</v>
      </c>
      <c r="D172">
        <f t="shared" si="31"/>
        <v>286.01969860560939</v>
      </c>
      <c r="E172">
        <f t="shared" si="32"/>
        <v>609.72982776209665</v>
      </c>
      <c r="F172">
        <f t="shared" ref="F172:I191" si="37">F$5*EXP(-(($D172-F$6)^2)/(2*F$7^2))</f>
        <v>467.84440266900754</v>
      </c>
      <c r="G172">
        <f t="shared" si="37"/>
        <v>203.31970077423486</v>
      </c>
      <c r="H172">
        <f t="shared" si="37"/>
        <v>0</v>
      </c>
      <c r="I172">
        <f t="shared" si="37"/>
        <v>0</v>
      </c>
      <c r="J172">
        <f t="shared" si="28"/>
        <v>0</v>
      </c>
      <c r="K172">
        <f t="shared" si="33"/>
        <v>671.16410344324242</v>
      </c>
      <c r="L172">
        <f t="shared" si="29"/>
        <v>-61.434275681145778</v>
      </c>
      <c r="M172">
        <f t="shared" si="34"/>
        <v>3774.1702284670196</v>
      </c>
    </row>
    <row r="173" spans="1:13" x14ac:dyDescent="0.25">
      <c r="A173">
        <f t="shared" si="35"/>
        <v>953.04999999999268</v>
      </c>
      <c r="B173">
        <v>803</v>
      </c>
      <c r="C173">
        <f t="shared" si="30"/>
        <v>137.99132626652681</v>
      </c>
      <c r="D173">
        <f t="shared" si="31"/>
        <v>285.96969860560944</v>
      </c>
      <c r="E173">
        <f t="shared" si="32"/>
        <v>665.00867373347319</v>
      </c>
      <c r="F173">
        <f t="shared" si="37"/>
        <v>505.14782089277554</v>
      </c>
      <c r="G173">
        <f t="shared" si="37"/>
        <v>191.39590125088233</v>
      </c>
      <c r="H173">
        <f t="shared" si="37"/>
        <v>0</v>
      </c>
      <c r="I173">
        <f t="shared" si="37"/>
        <v>0</v>
      </c>
      <c r="J173">
        <f t="shared" si="28"/>
        <v>0</v>
      </c>
      <c r="K173">
        <f t="shared" si="33"/>
        <v>696.54372214365787</v>
      </c>
      <c r="L173">
        <f t="shared" si="29"/>
        <v>-31.535048410184686</v>
      </c>
      <c r="M173">
        <f t="shared" si="34"/>
        <v>994.45927823269164</v>
      </c>
    </row>
    <row r="174" spans="1:13" x14ac:dyDescent="0.25">
      <c r="A174">
        <f t="shared" si="35"/>
        <v>953.09999999999263</v>
      </c>
      <c r="B174">
        <v>878</v>
      </c>
      <c r="C174">
        <f t="shared" si="30"/>
        <v>137.71248029515027</v>
      </c>
      <c r="D174">
        <f t="shared" si="31"/>
        <v>285.91969860560948</v>
      </c>
      <c r="E174">
        <f t="shared" si="32"/>
        <v>740.28751970484973</v>
      </c>
      <c r="F174">
        <f t="shared" si="37"/>
        <v>543.32637760242312</v>
      </c>
      <c r="G174">
        <f t="shared" si="37"/>
        <v>179.47793510935432</v>
      </c>
      <c r="H174">
        <f t="shared" si="37"/>
        <v>0</v>
      </c>
      <c r="I174">
        <f t="shared" si="37"/>
        <v>0</v>
      </c>
      <c r="J174">
        <f t="shared" si="28"/>
        <v>0</v>
      </c>
      <c r="K174">
        <f t="shared" si="33"/>
        <v>722.80431271177747</v>
      </c>
      <c r="L174">
        <f t="shared" si="29"/>
        <v>17.483206993072258</v>
      </c>
      <c r="M174">
        <f t="shared" si="34"/>
        <v>305.6625267626107</v>
      </c>
    </row>
    <row r="175" spans="1:13" x14ac:dyDescent="0.25">
      <c r="A175">
        <f t="shared" si="35"/>
        <v>953.14999999999259</v>
      </c>
      <c r="B175">
        <v>907</v>
      </c>
      <c r="C175">
        <f t="shared" si="30"/>
        <v>137.43363432377373</v>
      </c>
      <c r="D175">
        <f t="shared" si="31"/>
        <v>285.86969860560953</v>
      </c>
      <c r="E175">
        <f t="shared" si="32"/>
        <v>769.56636567622627</v>
      </c>
      <c r="F175">
        <f t="shared" si="37"/>
        <v>582.1412254670422</v>
      </c>
      <c r="G175">
        <f t="shared" si="37"/>
        <v>167.65432272432577</v>
      </c>
      <c r="H175">
        <f t="shared" si="37"/>
        <v>0</v>
      </c>
      <c r="I175">
        <f t="shared" si="37"/>
        <v>0</v>
      </c>
      <c r="J175">
        <f t="shared" si="28"/>
        <v>0</v>
      </c>
      <c r="K175">
        <f t="shared" si="33"/>
        <v>749.79554819136797</v>
      </c>
      <c r="L175">
        <f t="shared" si="29"/>
        <v>19.770817484858298</v>
      </c>
      <c r="M175">
        <f t="shared" si="34"/>
        <v>390.88522401957863</v>
      </c>
    </row>
    <row r="176" spans="1:13" x14ac:dyDescent="0.25">
      <c r="A176">
        <f t="shared" si="35"/>
        <v>953.19999999999254</v>
      </c>
      <c r="B176">
        <v>922</v>
      </c>
      <c r="C176">
        <f t="shared" si="30"/>
        <v>137.15478835239719</v>
      </c>
      <c r="D176">
        <f t="shared" si="31"/>
        <v>285.81969860560957</v>
      </c>
      <c r="E176">
        <f t="shared" si="32"/>
        <v>784.84521164760281</v>
      </c>
      <c r="F176">
        <f t="shared" si="37"/>
        <v>621.3283666876049</v>
      </c>
      <c r="G176">
        <f t="shared" si="37"/>
        <v>156.00686396263282</v>
      </c>
      <c r="H176">
        <f t="shared" si="37"/>
        <v>0</v>
      </c>
      <c r="I176">
        <f t="shared" si="37"/>
        <v>0</v>
      </c>
      <c r="J176">
        <f t="shared" si="28"/>
        <v>0</v>
      </c>
      <c r="K176">
        <f t="shared" si="33"/>
        <v>777.33523065023769</v>
      </c>
      <c r="L176">
        <f t="shared" si="29"/>
        <v>7.509980997365119</v>
      </c>
      <c r="M176">
        <f t="shared" si="34"/>
        <v>56.39981458078519</v>
      </c>
    </row>
    <row r="177" spans="1:13" x14ac:dyDescent="0.25">
      <c r="A177">
        <f t="shared" si="35"/>
        <v>953.2499999999925</v>
      </c>
      <c r="B177">
        <v>913</v>
      </c>
      <c r="C177">
        <f t="shared" si="30"/>
        <v>136.87594238102156</v>
      </c>
      <c r="D177">
        <f t="shared" si="31"/>
        <v>285.76969860560962</v>
      </c>
      <c r="E177">
        <f t="shared" si="32"/>
        <v>776.12405761897844</v>
      </c>
      <c r="F177">
        <f t="shared" si="37"/>
        <v>660.60106222920854</v>
      </c>
      <c r="G177">
        <f t="shared" si="37"/>
        <v>144.60986410909493</v>
      </c>
      <c r="H177">
        <f t="shared" si="37"/>
        <v>0</v>
      </c>
      <c r="I177">
        <f t="shared" si="37"/>
        <v>0</v>
      </c>
      <c r="J177">
        <f t="shared" si="28"/>
        <v>0</v>
      </c>
      <c r="K177">
        <f t="shared" si="33"/>
        <v>805.21092633830347</v>
      </c>
      <c r="L177">
        <f t="shared" si="29"/>
        <v>-29.086868719325025</v>
      </c>
      <c r="M177">
        <f t="shared" si="34"/>
        <v>846.0459318952486</v>
      </c>
    </row>
    <row r="178" spans="1:13" x14ac:dyDescent="0.25">
      <c r="A178">
        <f t="shared" si="35"/>
        <v>953.29999999999245</v>
      </c>
      <c r="B178">
        <v>953</v>
      </c>
      <c r="C178">
        <f t="shared" si="30"/>
        <v>136.59709640964502</v>
      </c>
      <c r="D178">
        <f t="shared" si="31"/>
        <v>285.71969860560966</v>
      </c>
      <c r="E178">
        <f t="shared" si="32"/>
        <v>816.40290359035498</v>
      </c>
      <c r="F178">
        <f t="shared" si="37"/>
        <v>699.6528598111189</v>
      </c>
      <c r="G178">
        <f t="shared" si="37"/>
        <v>133.52955117133868</v>
      </c>
      <c r="H178">
        <f t="shared" si="37"/>
        <v>0</v>
      </c>
      <c r="I178">
        <f t="shared" si="37"/>
        <v>0</v>
      </c>
      <c r="J178">
        <f t="shared" si="28"/>
        <v>0</v>
      </c>
      <c r="K178">
        <f t="shared" si="33"/>
        <v>833.18241098245755</v>
      </c>
      <c r="L178">
        <f t="shared" si="29"/>
        <v>-16.779507392102573</v>
      </c>
      <c r="M178">
        <f t="shared" si="34"/>
        <v>281.55186832162491</v>
      </c>
    </row>
    <row r="179" spans="1:13" x14ac:dyDescent="0.25">
      <c r="A179">
        <f t="shared" si="35"/>
        <v>953.34999999999241</v>
      </c>
      <c r="B179">
        <v>969</v>
      </c>
      <c r="C179">
        <f t="shared" si="30"/>
        <v>136.31825043826848</v>
      </c>
      <c r="D179">
        <f t="shared" si="31"/>
        <v>285.66969860560971</v>
      </c>
      <c r="E179">
        <f t="shared" si="32"/>
        <v>832.68174956173152</v>
      </c>
      <c r="F179">
        <f t="shared" si="37"/>
        <v>738.16121013751854</v>
      </c>
      <c r="G179">
        <f t="shared" si="37"/>
        <v>122.8236842474691</v>
      </c>
      <c r="H179">
        <f t="shared" si="37"/>
        <v>0</v>
      </c>
      <c r="I179">
        <f t="shared" si="37"/>
        <v>0</v>
      </c>
      <c r="J179">
        <f t="shared" si="28"/>
        <v>0</v>
      </c>
      <c r="K179">
        <f t="shared" si="33"/>
        <v>860.98489438498768</v>
      </c>
      <c r="L179">
        <f t="shared" si="29"/>
        <v>-28.303144823256162</v>
      </c>
      <c r="M179">
        <f t="shared" si="34"/>
        <v>801.06800688621206</v>
      </c>
    </row>
    <row r="180" spans="1:13" x14ac:dyDescent="0.25">
      <c r="A180">
        <f t="shared" si="35"/>
        <v>953.39999999999236</v>
      </c>
      <c r="B180">
        <v>994</v>
      </c>
      <c r="C180">
        <f t="shared" si="30"/>
        <v>136.03940446689194</v>
      </c>
      <c r="D180">
        <f t="shared" si="31"/>
        <v>285.61969860560976</v>
      </c>
      <c r="E180">
        <f t="shared" si="32"/>
        <v>857.96059553310806</v>
      </c>
      <c r="F180">
        <f t="shared" si="37"/>
        <v>775.79162255343431</v>
      </c>
      <c r="G180">
        <f t="shared" si="37"/>
        <v>112.54134771494448</v>
      </c>
      <c r="H180">
        <f t="shared" si="37"/>
        <v>0</v>
      </c>
      <c r="I180">
        <f t="shared" si="37"/>
        <v>0</v>
      </c>
      <c r="J180">
        <f t="shared" si="28"/>
        <v>0</v>
      </c>
      <c r="K180">
        <f t="shared" si="33"/>
        <v>888.33297026837874</v>
      </c>
      <c r="L180">
        <f t="shared" si="29"/>
        <v>-30.372374735270682</v>
      </c>
      <c r="M180">
        <f t="shared" si="34"/>
        <v>922.48114705970886</v>
      </c>
    </row>
    <row r="181" spans="1:13" x14ac:dyDescent="0.25">
      <c r="A181">
        <f t="shared" si="35"/>
        <v>953.44999999999231</v>
      </c>
      <c r="B181">
        <v>1009</v>
      </c>
      <c r="C181">
        <f t="shared" si="30"/>
        <v>135.7605584955154</v>
      </c>
      <c r="D181">
        <f t="shared" si="31"/>
        <v>285.5696986056098</v>
      </c>
      <c r="E181">
        <f t="shared" si="32"/>
        <v>873.2394415044846</v>
      </c>
      <c r="F181">
        <f t="shared" si="37"/>
        <v>812.20229340282742</v>
      </c>
      <c r="G181">
        <f t="shared" si="37"/>
        <v>102.72292158735392</v>
      </c>
      <c r="H181">
        <f t="shared" si="37"/>
        <v>0</v>
      </c>
      <c r="I181">
        <f t="shared" si="37"/>
        <v>0</v>
      </c>
      <c r="J181">
        <f t="shared" si="28"/>
        <v>0</v>
      </c>
      <c r="K181">
        <f t="shared" si="33"/>
        <v>914.9252149901813</v>
      </c>
      <c r="L181">
        <f t="shared" si="29"/>
        <v>-41.6857734856967</v>
      </c>
      <c r="M181">
        <f t="shared" si="34"/>
        <v>1737.703711100814</v>
      </c>
    </row>
    <row r="182" spans="1:13" x14ac:dyDescent="0.25">
      <c r="A182">
        <f t="shared" si="35"/>
        <v>953.49999999999227</v>
      </c>
      <c r="B182">
        <v>1090</v>
      </c>
      <c r="C182">
        <f t="shared" si="30"/>
        <v>135.48171252413977</v>
      </c>
      <c r="D182">
        <f t="shared" si="31"/>
        <v>285.51969860560985</v>
      </c>
      <c r="E182">
        <f t="shared" si="32"/>
        <v>954.51828747586023</v>
      </c>
      <c r="F182">
        <f t="shared" si="37"/>
        <v>847.04912350949951</v>
      </c>
      <c r="G182">
        <f t="shared" si="37"/>
        <v>93.400214596046325</v>
      </c>
      <c r="H182">
        <f t="shared" si="37"/>
        <v>0</v>
      </c>
      <c r="I182">
        <f t="shared" si="37"/>
        <v>0</v>
      </c>
      <c r="J182">
        <f t="shared" si="28"/>
        <v>0</v>
      </c>
      <c r="K182">
        <f t="shared" si="33"/>
        <v>940.44933810554585</v>
      </c>
      <c r="L182">
        <f t="shared" si="29"/>
        <v>14.068949370314385</v>
      </c>
      <c r="M182">
        <f t="shared" si="34"/>
        <v>197.93533638446954</v>
      </c>
    </row>
    <row r="183" spans="1:13" x14ac:dyDescent="0.25">
      <c r="A183">
        <f t="shared" si="35"/>
        <v>953.54999999999222</v>
      </c>
      <c r="B183">
        <v>1134</v>
      </c>
      <c r="C183">
        <f t="shared" si="30"/>
        <v>135.20286655276323</v>
      </c>
      <c r="D183">
        <f t="shared" si="31"/>
        <v>285.46969860560989</v>
      </c>
      <c r="E183">
        <f t="shared" si="32"/>
        <v>998.79713344723677</v>
      </c>
      <c r="F183">
        <f t="shared" si="37"/>
        <v>879.99102605396752</v>
      </c>
      <c r="G183">
        <f t="shared" si="37"/>
        <v>84.596743462649314</v>
      </c>
      <c r="H183">
        <f t="shared" si="37"/>
        <v>0</v>
      </c>
      <c r="I183">
        <f t="shared" si="37"/>
        <v>0</v>
      </c>
      <c r="J183">
        <f t="shared" si="28"/>
        <v>0</v>
      </c>
      <c r="K183">
        <f t="shared" si="33"/>
        <v>964.58776951661685</v>
      </c>
      <c r="L183">
        <f t="shared" si="29"/>
        <v>34.209363930619929</v>
      </c>
      <c r="M183">
        <f t="shared" si="34"/>
        <v>1170.2805805375999</v>
      </c>
    </row>
    <row r="184" spans="1:13" x14ac:dyDescent="0.25">
      <c r="A184">
        <f t="shared" si="35"/>
        <v>953.59999999999218</v>
      </c>
      <c r="B184">
        <v>1169</v>
      </c>
      <c r="C184">
        <f t="shared" si="30"/>
        <v>134.92402058138669</v>
      </c>
      <c r="D184">
        <f t="shared" si="31"/>
        <v>285.41969860560994</v>
      </c>
      <c r="E184">
        <f t="shared" si="32"/>
        <v>1034.0759794186133</v>
      </c>
      <c r="F184">
        <f t="shared" si="37"/>
        <v>910.69541330730033</v>
      </c>
      <c r="G184">
        <f t="shared" si="37"/>
        <v>76.328139481532602</v>
      </c>
      <c r="H184">
        <f t="shared" si="37"/>
        <v>0</v>
      </c>
      <c r="I184">
        <f t="shared" si="37"/>
        <v>0</v>
      </c>
      <c r="J184">
        <f t="shared" si="28"/>
        <v>0</v>
      </c>
      <c r="K184">
        <f t="shared" si="33"/>
        <v>987.02355278883294</v>
      </c>
      <c r="L184">
        <f t="shared" si="29"/>
        <v>47.052426629780371</v>
      </c>
      <c r="M184">
        <f t="shared" si="34"/>
        <v>2213.9308517508648</v>
      </c>
    </row>
    <row r="185" spans="1:13" x14ac:dyDescent="0.25">
      <c r="A185">
        <f t="shared" si="35"/>
        <v>953.64999999999213</v>
      </c>
      <c r="B185">
        <v>1154</v>
      </c>
      <c r="C185">
        <f t="shared" si="30"/>
        <v>134.64517461001014</v>
      </c>
      <c r="D185">
        <f t="shared" si="31"/>
        <v>285.36969860560998</v>
      </c>
      <c r="E185">
        <f t="shared" si="32"/>
        <v>1019.3548253899899</v>
      </c>
      <c r="F185">
        <f t="shared" si="37"/>
        <v>938.84374077275163</v>
      </c>
      <c r="G185">
        <f t="shared" si="37"/>
        <v>68.60266194225936</v>
      </c>
      <c r="H185">
        <f t="shared" si="37"/>
        <v>0</v>
      </c>
      <c r="I185">
        <f t="shared" si="37"/>
        <v>0</v>
      </c>
      <c r="J185">
        <f t="shared" si="28"/>
        <v>0</v>
      </c>
      <c r="K185">
        <f t="shared" si="33"/>
        <v>1007.446402715011</v>
      </c>
      <c r="L185">
        <f t="shared" si="29"/>
        <v>11.908422674978851</v>
      </c>
      <c r="M185">
        <f t="shared" si="34"/>
        <v>141.81053060595045</v>
      </c>
    </row>
    <row r="186" spans="1:13" x14ac:dyDescent="0.25">
      <c r="A186">
        <f t="shared" si="35"/>
        <v>953.69999999999209</v>
      </c>
      <c r="B186">
        <v>1174</v>
      </c>
      <c r="C186">
        <f t="shared" si="30"/>
        <v>134.36632863863451</v>
      </c>
      <c r="D186">
        <f t="shared" si="31"/>
        <v>285.31969860561003</v>
      </c>
      <c r="E186">
        <f t="shared" si="32"/>
        <v>1039.6336713613655</v>
      </c>
      <c r="F186">
        <f t="shared" si="37"/>
        <v>964.13698075725472</v>
      </c>
      <c r="G186">
        <f t="shared" si="37"/>
        <v>61.421797076095856</v>
      </c>
      <c r="H186">
        <f t="shared" si="37"/>
        <v>0</v>
      </c>
      <c r="I186">
        <f t="shared" si="37"/>
        <v>0</v>
      </c>
      <c r="J186">
        <f t="shared" si="28"/>
        <v>0</v>
      </c>
      <c r="K186">
        <f t="shared" si="33"/>
        <v>1025.5587778333506</v>
      </c>
      <c r="L186">
        <f t="shared" si="29"/>
        <v>14.074893528014854</v>
      </c>
      <c r="M186">
        <f t="shared" si="34"/>
        <v>198.10262782495442</v>
      </c>
    </row>
    <row r="187" spans="1:13" x14ac:dyDescent="0.25">
      <c r="A187">
        <f t="shared" si="35"/>
        <v>953.74999999999204</v>
      </c>
      <c r="B187">
        <v>1166</v>
      </c>
      <c r="C187">
        <f t="shared" si="30"/>
        <v>134.08748266725797</v>
      </c>
      <c r="D187">
        <f t="shared" si="31"/>
        <v>285.26969860561007</v>
      </c>
      <c r="E187">
        <f t="shared" si="32"/>
        <v>1031.912517332742</v>
      </c>
      <c r="F187">
        <f t="shared" si="37"/>
        <v>986.30089461514297</v>
      </c>
      <c r="G187">
        <f t="shared" si="37"/>
        <v>54.780921066984391</v>
      </c>
      <c r="H187">
        <f t="shared" si="37"/>
        <v>0</v>
      </c>
      <c r="I187">
        <f t="shared" si="37"/>
        <v>0</v>
      </c>
      <c r="J187">
        <f t="shared" si="28"/>
        <v>0</v>
      </c>
      <c r="K187">
        <f t="shared" si="33"/>
        <v>1041.0818156821274</v>
      </c>
      <c r="L187">
        <f t="shared" si="29"/>
        <v>-9.1692983493853717</v>
      </c>
      <c r="M187">
        <f t="shared" si="34"/>
        <v>84.076032220041299</v>
      </c>
    </row>
    <row r="188" spans="1:13" x14ac:dyDescent="0.25">
      <c r="A188">
        <f t="shared" si="35"/>
        <v>953.799999999992</v>
      </c>
      <c r="B188">
        <v>1220</v>
      </c>
      <c r="C188">
        <f t="shared" si="30"/>
        <v>133.80863669588143</v>
      </c>
      <c r="D188">
        <f t="shared" si="31"/>
        <v>285.21969860561012</v>
      </c>
      <c r="E188">
        <f t="shared" si="32"/>
        <v>1086.1913633041186</v>
      </c>
      <c r="F188">
        <f t="shared" si="37"/>
        <v>1005.0909741113387</v>
      </c>
      <c r="G188">
        <f t="shared" si="37"/>
        <v>48.670006163502087</v>
      </c>
      <c r="H188">
        <f t="shared" si="37"/>
        <v>0</v>
      </c>
      <c r="I188">
        <f t="shared" si="37"/>
        <v>0</v>
      </c>
      <c r="J188">
        <f t="shared" si="28"/>
        <v>0</v>
      </c>
      <c r="K188">
        <f t="shared" si="33"/>
        <v>1053.7609802748409</v>
      </c>
      <c r="L188">
        <f t="shared" si="29"/>
        <v>32.430383029277664</v>
      </c>
      <c r="M188">
        <f t="shared" si="34"/>
        <v>1051.7297434256607</v>
      </c>
    </row>
    <row r="189" spans="1:13" x14ac:dyDescent="0.25">
      <c r="A189">
        <f t="shared" si="35"/>
        <v>953.84999999999195</v>
      </c>
      <c r="B189">
        <v>1212</v>
      </c>
      <c r="C189">
        <f t="shared" si="30"/>
        <v>133.52979072450489</v>
      </c>
      <c r="D189">
        <f t="shared" si="31"/>
        <v>285.16969860561017</v>
      </c>
      <c r="E189">
        <f t="shared" si="32"/>
        <v>1078.4702092754951</v>
      </c>
      <c r="F189">
        <f t="shared" si="37"/>
        <v>1020.296927629168</v>
      </c>
      <c r="G189">
        <f t="shared" si="37"/>
        <v>43.0743499845101</v>
      </c>
      <c r="H189">
        <f t="shared" si="37"/>
        <v>0</v>
      </c>
      <c r="I189">
        <f t="shared" si="37"/>
        <v>0</v>
      </c>
      <c r="J189">
        <f t="shared" si="28"/>
        <v>0</v>
      </c>
      <c r="K189">
        <f t="shared" si="33"/>
        <v>1063.3712776136781</v>
      </c>
      <c r="L189">
        <f t="shared" si="29"/>
        <v>15.098931661817005</v>
      </c>
      <c r="M189">
        <f t="shared" si="34"/>
        <v>227.97773732822003</v>
      </c>
    </row>
    <row r="190" spans="1:13" x14ac:dyDescent="0.25">
      <c r="A190">
        <f t="shared" si="35"/>
        <v>953.89999999999191</v>
      </c>
      <c r="B190">
        <v>1240</v>
      </c>
      <c r="C190">
        <f t="shared" si="30"/>
        <v>133.25094475312835</v>
      </c>
      <c r="D190">
        <f t="shared" si="31"/>
        <v>285.11969860561021</v>
      </c>
      <c r="E190">
        <f t="shared" si="32"/>
        <v>1106.7490552468716</v>
      </c>
      <c r="F190">
        <f t="shared" si="37"/>
        <v>1031.7465962317206</v>
      </c>
      <c r="G190">
        <f t="shared" si="37"/>
        <v>37.975309635415442</v>
      </c>
      <c r="H190">
        <f t="shared" si="37"/>
        <v>0</v>
      </c>
      <c r="I190">
        <f t="shared" si="37"/>
        <v>0</v>
      </c>
      <c r="J190">
        <f t="shared" si="28"/>
        <v>0</v>
      </c>
      <c r="K190">
        <f t="shared" si="33"/>
        <v>1069.721905867136</v>
      </c>
      <c r="L190">
        <f t="shared" si="29"/>
        <v>37.027149379735647</v>
      </c>
      <c r="M190">
        <f t="shared" si="34"/>
        <v>1371.0097911892578</v>
      </c>
    </row>
    <row r="191" spans="1:13" x14ac:dyDescent="0.25">
      <c r="A191">
        <f t="shared" si="35"/>
        <v>953.94999999999186</v>
      </c>
      <c r="B191">
        <v>1187</v>
      </c>
      <c r="C191">
        <f t="shared" si="30"/>
        <v>132.97209878175272</v>
      </c>
      <c r="D191">
        <f t="shared" si="31"/>
        <v>285.06969860561026</v>
      </c>
      <c r="E191">
        <f t="shared" si="32"/>
        <v>1054.0279012182473</v>
      </c>
      <c r="F191">
        <f t="shared" si="37"/>
        <v>1039.3091976507371</v>
      </c>
      <c r="G191">
        <f t="shared" si="37"/>
        <v>33.351024144821722</v>
      </c>
      <c r="H191">
        <f t="shared" si="37"/>
        <v>0</v>
      </c>
      <c r="I191">
        <f t="shared" si="37"/>
        <v>0</v>
      </c>
      <c r="J191">
        <f t="shared" si="28"/>
        <v>0</v>
      </c>
      <c r="K191">
        <f t="shared" si="33"/>
        <v>1072.6602217955588</v>
      </c>
      <c r="L191">
        <f t="shared" si="29"/>
        <v>-18.632320577311475</v>
      </c>
      <c r="M191">
        <f t="shared" si="34"/>
        <v>347.16337009570464</v>
      </c>
    </row>
    <row r="192" spans="1:13" x14ac:dyDescent="0.25">
      <c r="A192">
        <f t="shared" si="35"/>
        <v>953.99999999999181</v>
      </c>
      <c r="B192">
        <v>1213</v>
      </c>
      <c r="C192">
        <f t="shared" si="30"/>
        <v>132.69325281037618</v>
      </c>
      <c r="D192">
        <f t="shared" si="31"/>
        <v>285.0196986056103</v>
      </c>
      <c r="E192">
        <f t="shared" si="32"/>
        <v>1080.3067471896238</v>
      </c>
      <c r="F192">
        <f t="shared" ref="F192:I211" si="38">F$5*EXP(-(($D192-F$6)^2)/(2*F$7^2))</f>
        <v>1042.8978127472515</v>
      </c>
      <c r="G192">
        <f t="shared" si="38"/>
        <v>29.177110890808418</v>
      </c>
      <c r="H192">
        <f t="shared" si="38"/>
        <v>0</v>
      </c>
      <c r="I192">
        <f t="shared" si="38"/>
        <v>0</v>
      </c>
      <c r="J192">
        <f t="shared" si="28"/>
        <v>0</v>
      </c>
      <c r="K192">
        <f t="shared" si="33"/>
        <v>1072.0749236380598</v>
      </c>
      <c r="L192">
        <f t="shared" si="29"/>
        <v>8.2318235515640481</v>
      </c>
      <c r="M192">
        <f t="shared" si="34"/>
        <v>67.762918984084536</v>
      </c>
    </row>
    <row r="193" spans="1:13" x14ac:dyDescent="0.25">
      <c r="A193">
        <f t="shared" si="35"/>
        <v>954.04999999999177</v>
      </c>
      <c r="B193">
        <v>1141</v>
      </c>
      <c r="C193">
        <f t="shared" si="30"/>
        <v>132.41440683899964</v>
      </c>
      <c r="D193">
        <f t="shared" si="31"/>
        <v>284.96969860561035</v>
      </c>
      <c r="E193">
        <f t="shared" si="32"/>
        <v>1008.5855931610004</v>
      </c>
      <c r="F193">
        <f t="shared" si="38"/>
        <v>1042.4710483486822</v>
      </c>
      <c r="G193">
        <f t="shared" si="38"/>
        <v>25.42732401183375</v>
      </c>
      <c r="H193">
        <f t="shared" si="38"/>
        <v>0</v>
      </c>
      <c r="I193">
        <f t="shared" si="38"/>
        <v>0</v>
      </c>
      <c r="J193">
        <f t="shared" si="28"/>
        <v>0</v>
      </c>
      <c r="K193">
        <f t="shared" si="33"/>
        <v>1067.8983723605159</v>
      </c>
      <c r="L193">
        <f t="shared" si="29"/>
        <v>-59.312779199515489</v>
      </c>
      <c r="M193">
        <f t="shared" si="34"/>
        <v>3518.0057763704772</v>
      </c>
    </row>
    <row r="194" spans="1:13" x14ac:dyDescent="0.25">
      <c r="A194">
        <f t="shared" si="35"/>
        <v>954.09999999999172</v>
      </c>
      <c r="B194">
        <v>1227</v>
      </c>
      <c r="C194">
        <f t="shared" si="30"/>
        <v>132.1355608676231</v>
      </c>
      <c r="D194">
        <f t="shared" si="31"/>
        <v>284.91969860561039</v>
      </c>
      <c r="E194">
        <f t="shared" si="32"/>
        <v>1094.8644391323769</v>
      </c>
      <c r="F194">
        <f t="shared" si="38"/>
        <v>1038.0338319835016</v>
      </c>
      <c r="G194">
        <f t="shared" si="38"/>
        <v>22.074165194491961</v>
      </c>
      <c r="H194">
        <f t="shared" si="38"/>
        <v>0</v>
      </c>
      <c r="I194">
        <f t="shared" si="38"/>
        <v>0</v>
      </c>
      <c r="J194">
        <f t="shared" si="28"/>
        <v>0</v>
      </c>
      <c r="K194">
        <f t="shared" si="33"/>
        <v>1060.1079971779936</v>
      </c>
      <c r="L194">
        <f t="shared" si="29"/>
        <v>34.756441954383263</v>
      </c>
      <c r="M194">
        <f t="shared" si="34"/>
        <v>1208.010257328413</v>
      </c>
    </row>
    <row r="195" spans="1:13" x14ac:dyDescent="0.25">
      <c r="A195">
        <f t="shared" si="35"/>
        <v>954.14999999999168</v>
      </c>
      <c r="B195">
        <v>1200</v>
      </c>
      <c r="C195">
        <f t="shared" si="30"/>
        <v>131.85671489624656</v>
      </c>
      <c r="D195">
        <f t="shared" si="31"/>
        <v>284.86969860561044</v>
      </c>
      <c r="E195">
        <f t="shared" si="32"/>
        <v>1068.1432851037534</v>
      </c>
      <c r="F195">
        <f t="shared" si="38"/>
        <v>1029.6373171787598</v>
      </c>
      <c r="G195">
        <f t="shared" si="38"/>
        <v>19.089439612874905</v>
      </c>
      <c r="H195">
        <f t="shared" si="38"/>
        <v>0</v>
      </c>
      <c r="I195">
        <f t="shared" si="38"/>
        <v>0</v>
      </c>
      <c r="J195">
        <f t="shared" si="28"/>
        <v>0</v>
      </c>
      <c r="K195">
        <f t="shared" si="33"/>
        <v>1048.7267567916347</v>
      </c>
      <c r="L195">
        <f t="shared" si="29"/>
        <v>19.416528312118771</v>
      </c>
      <c r="M195">
        <f t="shared" si="34"/>
        <v>377.00157169530985</v>
      </c>
    </row>
    <row r="196" spans="1:13" x14ac:dyDescent="0.25">
      <c r="A196">
        <f t="shared" si="35"/>
        <v>954.19999999999163</v>
      </c>
      <c r="B196">
        <v>1143</v>
      </c>
      <c r="C196">
        <f t="shared" si="30"/>
        <v>131.57786892487093</v>
      </c>
      <c r="D196">
        <f t="shared" si="31"/>
        <v>284.81969860561048</v>
      </c>
      <c r="E196">
        <f t="shared" si="32"/>
        <v>1011.4221310751291</v>
      </c>
      <c r="F196">
        <f t="shared" si="38"/>
        <v>1017.3779018653297</v>
      </c>
      <c r="G196">
        <f t="shared" si="38"/>
        <v>16.444752086886819</v>
      </c>
      <c r="H196">
        <f t="shared" si="38"/>
        <v>0</v>
      </c>
      <c r="I196">
        <f t="shared" si="38"/>
        <v>0</v>
      </c>
      <c r="J196">
        <f t="shared" si="28"/>
        <v>0</v>
      </c>
      <c r="K196">
        <f t="shared" si="33"/>
        <v>1033.8226539522166</v>
      </c>
      <c r="L196">
        <f t="shared" si="29"/>
        <v>-22.400522877087496</v>
      </c>
      <c r="M196">
        <f t="shared" si="34"/>
        <v>501.78342516692027</v>
      </c>
    </row>
    <row r="197" spans="1:13" x14ac:dyDescent="0.25">
      <c r="A197">
        <f t="shared" si="35"/>
        <v>954.24999999999159</v>
      </c>
      <c r="B197">
        <v>1146</v>
      </c>
      <c r="C197">
        <f t="shared" si="30"/>
        <v>131.29902295349439</v>
      </c>
      <c r="D197">
        <f t="shared" si="31"/>
        <v>284.76969860561053</v>
      </c>
      <c r="E197">
        <f t="shared" si="32"/>
        <v>1014.7009770465056</v>
      </c>
      <c r="F197">
        <f t="shared" si="38"/>
        <v>1001.3953862275057</v>
      </c>
      <c r="G197">
        <f t="shared" si="38"/>
        <v>14.111940666946095</v>
      </c>
      <c r="H197">
        <f t="shared" si="38"/>
        <v>0</v>
      </c>
      <c r="I197">
        <f t="shared" si="38"/>
        <v>0</v>
      </c>
      <c r="J197">
        <f t="shared" si="28"/>
        <v>0</v>
      </c>
      <c r="K197">
        <f t="shared" si="33"/>
        <v>1015.5073268944518</v>
      </c>
      <c r="L197">
        <f t="shared" si="29"/>
        <v>-0.80634984794619413</v>
      </c>
      <c r="M197">
        <f t="shared" si="34"/>
        <v>0.65020007728285034</v>
      </c>
    </row>
    <row r="198" spans="1:13" x14ac:dyDescent="0.25">
      <c r="A198">
        <f t="shared" si="35"/>
        <v>954.29999999999154</v>
      </c>
      <c r="B198">
        <v>1111</v>
      </c>
      <c r="C198">
        <f t="shared" si="30"/>
        <v>131.02017698211785</v>
      </c>
      <c r="D198">
        <f t="shared" si="31"/>
        <v>284.71969860561057</v>
      </c>
      <c r="E198">
        <f t="shared" si="32"/>
        <v>979.97982301788215</v>
      </c>
      <c r="F198">
        <f t="shared" si="38"/>
        <v>981.87031921800451</v>
      </c>
      <c r="G198">
        <f t="shared" si="38"/>
        <v>12.063446790961951</v>
      </c>
      <c r="H198">
        <f t="shared" si="38"/>
        <v>0</v>
      </c>
      <c r="I198">
        <f t="shared" si="38"/>
        <v>0</v>
      </c>
      <c r="J198">
        <f t="shared" si="28"/>
        <v>0</v>
      </c>
      <c r="K198">
        <f t="shared" si="33"/>
        <v>993.93376600896647</v>
      </c>
      <c r="L198">
        <f t="shared" si="29"/>
        <v>-13.953942991084318</v>
      </c>
      <c r="M198">
        <f t="shared" si="34"/>
        <v>194.71252499843118</v>
      </c>
    </row>
    <row r="199" spans="1:13" x14ac:dyDescent="0.25">
      <c r="A199">
        <f t="shared" si="35"/>
        <v>954.3499999999915</v>
      </c>
      <c r="B199">
        <v>1127</v>
      </c>
      <c r="C199">
        <f t="shared" si="30"/>
        <v>130.74133101074131</v>
      </c>
      <c r="D199">
        <f t="shared" si="31"/>
        <v>284.66969860561062</v>
      </c>
      <c r="E199">
        <f t="shared" si="32"/>
        <v>996.25866898925869</v>
      </c>
      <c r="F199">
        <f t="shared" si="38"/>
        <v>959.02060415510061</v>
      </c>
      <c r="G199">
        <f t="shared" si="38"/>
        <v>10.27262286084477</v>
      </c>
      <c r="H199">
        <f t="shared" si="38"/>
        <v>0</v>
      </c>
      <c r="I199">
        <f t="shared" si="38"/>
        <v>0</v>
      </c>
      <c r="J199">
        <f t="shared" si="28"/>
        <v>0</v>
      </c>
      <c r="K199">
        <f t="shared" si="33"/>
        <v>969.29322701594538</v>
      </c>
      <c r="L199">
        <f t="shared" si="29"/>
        <v>26.965441973313318</v>
      </c>
      <c r="M199">
        <f t="shared" si="34"/>
        <v>727.13506081612763</v>
      </c>
    </row>
    <row r="200" spans="1:13" x14ac:dyDescent="0.25">
      <c r="A200">
        <f t="shared" si="35"/>
        <v>954.39999999999145</v>
      </c>
      <c r="B200">
        <v>1130</v>
      </c>
      <c r="C200">
        <f t="shared" si="30"/>
        <v>130.46248503936476</v>
      </c>
      <c r="D200">
        <f t="shared" si="31"/>
        <v>284.61969860561067</v>
      </c>
      <c r="E200">
        <f t="shared" si="32"/>
        <v>999.53751496063524</v>
      </c>
      <c r="F200">
        <f t="shared" si="38"/>
        <v>933.09745261490718</v>
      </c>
      <c r="G200">
        <f t="shared" si="38"/>
        <v>8.7139795278739793</v>
      </c>
      <c r="H200">
        <f t="shared" si="38"/>
        <v>0</v>
      </c>
      <c r="I200">
        <f t="shared" si="38"/>
        <v>0</v>
      </c>
      <c r="J200">
        <f t="shared" si="28"/>
        <v>0</v>
      </c>
      <c r="K200">
        <f t="shared" si="33"/>
        <v>941.8114321427812</v>
      </c>
      <c r="L200">
        <f t="shared" si="29"/>
        <v>57.726082817854035</v>
      </c>
      <c r="M200">
        <f t="shared" si="34"/>
        <v>3332.3006374937427</v>
      </c>
    </row>
    <row r="201" spans="1:13" x14ac:dyDescent="0.25">
      <c r="A201">
        <f t="shared" si="35"/>
        <v>954.44999999999141</v>
      </c>
      <c r="B201">
        <v>1082</v>
      </c>
      <c r="C201">
        <f t="shared" si="30"/>
        <v>130.18363906798913</v>
      </c>
      <c r="D201">
        <f t="shared" si="31"/>
        <v>284.56969860561071</v>
      </c>
      <c r="E201">
        <f t="shared" si="32"/>
        <v>951.81636093201087</v>
      </c>
      <c r="F201">
        <f t="shared" si="38"/>
        <v>904.38079161783924</v>
      </c>
      <c r="G201">
        <f t="shared" si="38"/>
        <v>7.3633761490870446</v>
      </c>
      <c r="H201">
        <f t="shared" si="38"/>
        <v>0</v>
      </c>
      <c r="I201">
        <f t="shared" si="38"/>
        <v>0</v>
      </c>
      <c r="J201">
        <f t="shared" si="28"/>
        <v>0</v>
      </c>
      <c r="K201">
        <f t="shared" si="33"/>
        <v>911.74416776692624</v>
      </c>
      <c r="L201">
        <f t="shared" si="29"/>
        <v>40.072193165084627</v>
      </c>
      <c r="M201">
        <f t="shared" si="34"/>
        <v>1605.7806650598552</v>
      </c>
    </row>
    <row r="202" spans="1:13" x14ac:dyDescent="0.25">
      <c r="A202">
        <f t="shared" si="35"/>
        <v>954.49999999999136</v>
      </c>
      <c r="B202">
        <v>1020</v>
      </c>
      <c r="C202">
        <f t="shared" si="30"/>
        <v>129.90479309661259</v>
      </c>
      <c r="D202">
        <f t="shared" si="31"/>
        <v>284.51969860561076</v>
      </c>
      <c r="E202">
        <f t="shared" si="32"/>
        <v>890.09520690338741</v>
      </c>
      <c r="F202">
        <f t="shared" si="38"/>
        <v>873.17424139714888</v>
      </c>
      <c r="G202">
        <f t="shared" si="38"/>
        <v>6.1981587815115624</v>
      </c>
      <c r="H202">
        <f t="shared" si="38"/>
        <v>0</v>
      </c>
      <c r="I202">
        <f t="shared" si="38"/>
        <v>0</v>
      </c>
      <c r="J202">
        <f t="shared" si="28"/>
        <v>0</v>
      </c>
      <c r="K202">
        <f t="shared" si="33"/>
        <v>879.37240017866043</v>
      </c>
      <c r="L202">
        <f t="shared" si="29"/>
        <v>10.722806724726979</v>
      </c>
      <c r="M202">
        <f t="shared" si="34"/>
        <v>114.97858405585012</v>
      </c>
    </row>
    <row r="203" spans="1:13" x14ac:dyDescent="0.25">
      <c r="A203">
        <f t="shared" si="35"/>
        <v>954.54999999999131</v>
      </c>
      <c r="B203">
        <v>919</v>
      </c>
      <c r="C203">
        <f t="shared" si="30"/>
        <v>129.62594712523605</v>
      </c>
      <c r="D203">
        <f t="shared" si="31"/>
        <v>284.4696986056108</v>
      </c>
      <c r="E203">
        <f t="shared" si="32"/>
        <v>789.37405287476395</v>
      </c>
      <c r="F203">
        <f t="shared" si="38"/>
        <v>839.7997894843279</v>
      </c>
      <c r="G203">
        <f t="shared" si="38"/>
        <v>5.1972507279456037</v>
      </c>
      <c r="H203">
        <f t="shared" si="38"/>
        <v>0</v>
      </c>
      <c r="I203">
        <f t="shared" si="38"/>
        <v>0</v>
      </c>
      <c r="J203">
        <f t="shared" si="28"/>
        <v>0</v>
      </c>
      <c r="K203">
        <f t="shared" si="33"/>
        <v>844.99704021227353</v>
      </c>
      <c r="L203">
        <f t="shared" si="29"/>
        <v>-55.622987337509585</v>
      </c>
      <c r="M203">
        <f t="shared" si="34"/>
        <v>3093.9167203487518</v>
      </c>
    </row>
    <row r="204" spans="1:13" x14ac:dyDescent="0.25">
      <c r="A204">
        <f t="shared" si="35"/>
        <v>954.59999999999127</v>
      </c>
      <c r="B204">
        <v>934</v>
      </c>
      <c r="C204">
        <f t="shared" si="30"/>
        <v>129.34710115385951</v>
      </c>
      <c r="D204">
        <f t="shared" si="31"/>
        <v>284.41969860561085</v>
      </c>
      <c r="E204">
        <f t="shared" si="32"/>
        <v>804.65289884614049</v>
      </c>
      <c r="F204">
        <f t="shared" si="38"/>
        <v>804.59229125976458</v>
      </c>
      <c r="G204">
        <f t="shared" si="38"/>
        <v>4.3412010550854214</v>
      </c>
      <c r="H204">
        <f t="shared" si="38"/>
        <v>0</v>
      </c>
      <c r="I204">
        <f t="shared" si="38"/>
        <v>0</v>
      </c>
      <c r="J204">
        <f t="shared" ref="J204:J267" si="39">J$5*EXP(-(($D204-J$6)^2)/(2*J$7^2))</f>
        <v>0</v>
      </c>
      <c r="K204">
        <f t="shared" si="33"/>
        <v>808.93349231485001</v>
      </c>
      <c r="L204">
        <f t="shared" ref="L204:L267" si="40">E204-K204</f>
        <v>-4.280593468709526</v>
      </c>
      <c r="M204">
        <f t="shared" si="34"/>
        <v>18.323480444358651</v>
      </c>
    </row>
    <row r="205" spans="1:13" x14ac:dyDescent="0.25">
      <c r="A205">
        <f t="shared" si="35"/>
        <v>954.64999999999122</v>
      </c>
      <c r="B205">
        <v>890</v>
      </c>
      <c r="C205">
        <f t="shared" ref="C205:C268" si="41">$P$12*A205+$Q$12</f>
        <v>129.06825518248297</v>
      </c>
      <c r="D205">
        <f t="shared" ref="D205:D268" si="42">1253.6-A205-$N$5</f>
        <v>284.36969860561089</v>
      </c>
      <c r="E205">
        <f t="shared" ref="E205:E268" si="43">B205-C205</f>
        <v>760.93174481751703</v>
      </c>
      <c r="F205">
        <f t="shared" si="38"/>
        <v>767.89392746355225</v>
      </c>
      <c r="G205">
        <f t="shared" si="38"/>
        <v>3.6121966958437066</v>
      </c>
      <c r="H205">
        <f t="shared" si="38"/>
        <v>0</v>
      </c>
      <c r="I205">
        <f t="shared" si="38"/>
        <v>0</v>
      </c>
      <c r="J205">
        <f t="shared" si="39"/>
        <v>0</v>
      </c>
      <c r="K205">
        <f t="shared" ref="K205:K268" si="44">F205+G205+H205+I205+J205</f>
        <v>771.50612415939599</v>
      </c>
      <c r="L205">
        <f t="shared" si="40"/>
        <v>-10.574379341878966</v>
      </c>
      <c r="M205">
        <f t="shared" ref="M205:M268" si="45">(L205)^2</f>
        <v>111.81749846595665</v>
      </c>
    </row>
    <row r="206" spans="1:13" x14ac:dyDescent="0.25">
      <c r="A206">
        <f t="shared" ref="A206:A269" si="46">A205+$B$7</f>
        <v>954.69999999999118</v>
      </c>
      <c r="B206">
        <v>848</v>
      </c>
      <c r="C206">
        <f t="shared" si="41"/>
        <v>128.78940921110734</v>
      </c>
      <c r="D206">
        <f t="shared" si="42"/>
        <v>284.31969860561094</v>
      </c>
      <c r="E206">
        <f t="shared" si="43"/>
        <v>719.21059078889266</v>
      </c>
      <c r="F206">
        <f t="shared" si="38"/>
        <v>730.04874556137634</v>
      </c>
      <c r="G206">
        <f t="shared" si="38"/>
        <v>2.9940437503816653</v>
      </c>
      <c r="H206">
        <f t="shared" si="38"/>
        <v>0</v>
      </c>
      <c r="I206">
        <f t="shared" si="38"/>
        <v>0</v>
      </c>
      <c r="J206">
        <f t="shared" si="39"/>
        <v>0</v>
      </c>
      <c r="K206">
        <f t="shared" si="44"/>
        <v>733.04278931175804</v>
      </c>
      <c r="L206">
        <f t="shared" si="40"/>
        <v>-13.832198522865383</v>
      </c>
      <c r="M206">
        <f t="shared" si="45"/>
        <v>191.32971597595929</v>
      </c>
    </row>
    <row r="207" spans="1:13" x14ac:dyDescent="0.25">
      <c r="A207">
        <f t="shared" si="46"/>
        <v>954.74999999999113</v>
      </c>
      <c r="B207">
        <v>780</v>
      </c>
      <c r="C207">
        <f t="shared" si="41"/>
        <v>128.5105632397308</v>
      </c>
      <c r="D207">
        <f t="shared" si="42"/>
        <v>284.26969860561098</v>
      </c>
      <c r="E207">
        <f t="shared" si="43"/>
        <v>651.4894367602692</v>
      </c>
      <c r="F207">
        <f t="shared" si="38"/>
        <v>691.39740457900405</v>
      </c>
      <c r="G207">
        <f t="shared" si="38"/>
        <v>2.4721234446441764</v>
      </c>
      <c r="H207">
        <f t="shared" si="38"/>
        <v>0</v>
      </c>
      <c r="I207">
        <f t="shared" si="38"/>
        <v>0</v>
      </c>
      <c r="J207">
        <f t="shared" si="39"/>
        <v>0</v>
      </c>
      <c r="K207">
        <f t="shared" si="44"/>
        <v>693.86952802364817</v>
      </c>
      <c r="L207">
        <f t="shared" si="40"/>
        <v>-42.380091263378972</v>
      </c>
      <c r="M207">
        <f t="shared" si="45"/>
        <v>1796.0721354923307</v>
      </c>
    </row>
    <row r="208" spans="1:13" x14ac:dyDescent="0.25">
      <c r="A208">
        <f t="shared" si="46"/>
        <v>954.79999999999109</v>
      </c>
      <c r="B208">
        <v>791</v>
      </c>
      <c r="C208">
        <f t="shared" si="41"/>
        <v>128.23171726835426</v>
      </c>
      <c r="D208">
        <f t="shared" si="42"/>
        <v>284.21969860561103</v>
      </c>
      <c r="E208">
        <f t="shared" si="43"/>
        <v>662.76828273164574</v>
      </c>
      <c r="F208">
        <f t="shared" si="38"/>
        <v>652.27223244928473</v>
      </c>
      <c r="G208">
        <f t="shared" si="38"/>
        <v>2.0333279217296174</v>
      </c>
      <c r="H208">
        <f t="shared" si="38"/>
        <v>0</v>
      </c>
      <c r="I208">
        <f t="shared" si="38"/>
        <v>0</v>
      </c>
      <c r="J208">
        <f t="shared" si="39"/>
        <v>0</v>
      </c>
      <c r="K208">
        <f t="shared" si="44"/>
        <v>654.30556037101439</v>
      </c>
      <c r="L208">
        <f t="shared" si="40"/>
        <v>8.4627223606313464</v>
      </c>
      <c r="M208">
        <f t="shared" si="45"/>
        <v>71.617669753129789</v>
      </c>
    </row>
    <row r="209" spans="1:13" x14ac:dyDescent="0.25">
      <c r="A209">
        <f t="shared" si="46"/>
        <v>954.84999999999104</v>
      </c>
      <c r="B209">
        <v>719</v>
      </c>
      <c r="C209">
        <f t="shared" si="41"/>
        <v>127.95287129697772</v>
      </c>
      <c r="D209">
        <f t="shared" si="42"/>
        <v>284.16969860561107</v>
      </c>
      <c r="E209">
        <f t="shared" si="43"/>
        <v>591.04712870302228</v>
      </c>
      <c r="F209">
        <f t="shared" si="38"/>
        <v>612.99269155784646</v>
      </c>
      <c r="G209">
        <f t="shared" si="38"/>
        <v>1.665980660374881</v>
      </c>
      <c r="H209">
        <f t="shared" si="38"/>
        <v>0</v>
      </c>
      <c r="I209">
        <f t="shared" si="38"/>
        <v>0</v>
      </c>
      <c r="J209">
        <f t="shared" si="39"/>
        <v>0</v>
      </c>
      <c r="K209">
        <f t="shared" si="44"/>
        <v>614.65867221822134</v>
      </c>
      <c r="L209">
        <f t="shared" si="40"/>
        <v>-23.61154351519906</v>
      </c>
      <c r="M209">
        <f t="shared" si="45"/>
        <v>557.50498717013875</v>
      </c>
    </row>
    <row r="210" spans="1:13" x14ac:dyDescent="0.25">
      <c r="A210">
        <f t="shared" si="46"/>
        <v>954.899999999991</v>
      </c>
      <c r="B210">
        <v>659</v>
      </c>
      <c r="C210">
        <f t="shared" si="41"/>
        <v>127.67402532560118</v>
      </c>
      <c r="D210">
        <f t="shared" si="42"/>
        <v>284.11969860561112</v>
      </c>
      <c r="E210">
        <f t="shared" si="43"/>
        <v>531.32597467439882</v>
      </c>
      <c r="F210">
        <f t="shared" si="38"/>
        <v>573.86133260956024</v>
      </c>
      <c r="G210">
        <f t="shared" si="38"/>
        <v>1.35974586469175</v>
      </c>
      <c r="H210">
        <f t="shared" si="38"/>
        <v>0</v>
      </c>
      <c r="I210">
        <f t="shared" si="38"/>
        <v>0</v>
      </c>
      <c r="J210">
        <f t="shared" si="39"/>
        <v>0</v>
      </c>
      <c r="K210">
        <f t="shared" si="44"/>
        <v>575.22107847425195</v>
      </c>
      <c r="L210">
        <f t="shared" si="40"/>
        <v>-43.895103799853132</v>
      </c>
      <c r="M210">
        <f t="shared" si="45"/>
        <v>1926.7801375998808</v>
      </c>
    </row>
    <row r="211" spans="1:13" x14ac:dyDescent="0.25">
      <c r="A211">
        <f t="shared" si="46"/>
        <v>954.94999999999095</v>
      </c>
      <c r="B211">
        <v>683</v>
      </c>
      <c r="C211">
        <f t="shared" si="41"/>
        <v>127.39517935422555</v>
      </c>
      <c r="D211">
        <f t="shared" si="42"/>
        <v>284.06969860561117</v>
      </c>
      <c r="E211">
        <f t="shared" si="43"/>
        <v>555.60482064577445</v>
      </c>
      <c r="F211">
        <f t="shared" si="38"/>
        <v>535.16029980287726</v>
      </c>
      <c r="G211">
        <f t="shared" si="38"/>
        <v>1.105530676104461</v>
      </c>
      <c r="H211">
        <f t="shared" si="38"/>
        <v>0</v>
      </c>
      <c r="I211">
        <f t="shared" si="38"/>
        <v>0</v>
      </c>
      <c r="J211">
        <f t="shared" si="39"/>
        <v>0</v>
      </c>
      <c r="K211">
        <f t="shared" si="44"/>
        <v>536.26583047898168</v>
      </c>
      <c r="L211">
        <f t="shared" si="40"/>
        <v>19.338990166792769</v>
      </c>
      <c r="M211">
        <f t="shared" si="45"/>
        <v>373.9965406713074</v>
      </c>
    </row>
    <row r="212" spans="1:13" x14ac:dyDescent="0.25">
      <c r="A212">
        <f t="shared" si="46"/>
        <v>954.99999999999091</v>
      </c>
      <c r="B212">
        <v>589</v>
      </c>
      <c r="C212">
        <f t="shared" si="41"/>
        <v>127.11633338284901</v>
      </c>
      <c r="D212">
        <f t="shared" si="42"/>
        <v>284.01969860561121</v>
      </c>
      <c r="E212">
        <f t="shared" si="43"/>
        <v>461.88366661715099</v>
      </c>
      <c r="F212">
        <f t="shared" ref="F212:I231" si="47">F$5*EXP(-(($D212-F$6)^2)/(2*F$7^2))</f>
        <v>497.14843225390035</v>
      </c>
      <c r="G212">
        <f t="shared" si="47"/>
        <v>0.8953835452337725</v>
      </c>
      <c r="H212">
        <f t="shared" si="47"/>
        <v>0</v>
      </c>
      <c r="I212">
        <f t="shared" si="47"/>
        <v>0</v>
      </c>
      <c r="J212">
        <f t="shared" si="39"/>
        <v>0</v>
      </c>
      <c r="K212">
        <f t="shared" si="44"/>
        <v>498.04381579913411</v>
      </c>
      <c r="L212">
        <f t="shared" si="40"/>
        <v>-36.160149181983115</v>
      </c>
      <c r="M212">
        <f t="shared" si="45"/>
        <v>1307.5563888632742</v>
      </c>
    </row>
    <row r="213" spans="1:13" x14ac:dyDescent="0.25">
      <c r="A213">
        <f t="shared" si="46"/>
        <v>955.04999999999086</v>
      </c>
      <c r="B213">
        <v>576</v>
      </c>
      <c r="C213">
        <f t="shared" si="41"/>
        <v>126.83748741147247</v>
      </c>
      <c r="D213">
        <f t="shared" si="42"/>
        <v>283.96969860561126</v>
      </c>
      <c r="E213">
        <f t="shared" si="43"/>
        <v>449.16251258852753</v>
      </c>
      <c r="F213">
        <f t="shared" si="47"/>
        <v>460.05898831372326</v>
      </c>
      <c r="G213">
        <f t="shared" si="47"/>
        <v>0.72239158789611468</v>
      </c>
      <c r="H213">
        <f t="shared" si="47"/>
        <v>0</v>
      </c>
      <c r="I213">
        <f t="shared" si="47"/>
        <v>0</v>
      </c>
      <c r="J213">
        <f t="shared" si="39"/>
        <v>0</v>
      </c>
      <c r="K213">
        <f t="shared" si="44"/>
        <v>460.7813799016194</v>
      </c>
      <c r="L213">
        <f t="shared" si="40"/>
        <v>-11.618867313091869</v>
      </c>
      <c r="M213">
        <f t="shared" si="45"/>
        <v>134.99807763923465</v>
      </c>
    </row>
    <row r="214" spans="1:13" x14ac:dyDescent="0.25">
      <c r="A214">
        <f t="shared" si="46"/>
        <v>955.09999999999081</v>
      </c>
      <c r="B214">
        <v>535</v>
      </c>
      <c r="C214">
        <f t="shared" si="41"/>
        <v>126.55864144009593</v>
      </c>
      <c r="D214">
        <f t="shared" si="42"/>
        <v>283.9196986056113</v>
      </c>
      <c r="E214">
        <f t="shared" si="43"/>
        <v>408.44135855990407</v>
      </c>
      <c r="F214">
        <f t="shared" si="47"/>
        <v>424.09800149826754</v>
      </c>
      <c r="G214">
        <f t="shared" si="47"/>
        <v>0.58057925155717938</v>
      </c>
      <c r="H214">
        <f t="shared" si="47"/>
        <v>0</v>
      </c>
      <c r="I214">
        <f t="shared" si="47"/>
        <v>0</v>
      </c>
      <c r="J214">
        <f t="shared" si="39"/>
        <v>0</v>
      </c>
      <c r="K214">
        <f t="shared" si="44"/>
        <v>424.67858074982473</v>
      </c>
      <c r="L214">
        <f t="shared" si="40"/>
        <v>-16.237222189920658</v>
      </c>
      <c r="M214">
        <f t="shared" si="45"/>
        <v>263.64738444485181</v>
      </c>
    </row>
    <row r="215" spans="1:13" x14ac:dyDescent="0.25">
      <c r="A215">
        <f t="shared" si="46"/>
        <v>955.14999999999077</v>
      </c>
      <c r="B215">
        <v>498</v>
      </c>
      <c r="C215">
        <f t="shared" si="41"/>
        <v>126.27979546872029</v>
      </c>
      <c r="D215">
        <f t="shared" si="42"/>
        <v>283.86969860561135</v>
      </c>
      <c r="E215">
        <f t="shared" si="43"/>
        <v>371.72020453127971</v>
      </c>
      <c r="F215">
        <f t="shared" si="47"/>
        <v>389.44325977294613</v>
      </c>
      <c r="G215">
        <f t="shared" si="47"/>
        <v>0.46481014911674112</v>
      </c>
      <c r="H215">
        <f t="shared" si="47"/>
        <v>0</v>
      </c>
      <c r="I215">
        <f t="shared" si="47"/>
        <v>0</v>
      </c>
      <c r="J215">
        <f t="shared" si="39"/>
        <v>0</v>
      </c>
      <c r="K215">
        <f t="shared" si="44"/>
        <v>389.90806992206285</v>
      </c>
      <c r="L215">
        <f t="shared" si="40"/>
        <v>-18.187865390783145</v>
      </c>
      <c r="M215">
        <f t="shared" si="45"/>
        <v>330.79844747324734</v>
      </c>
    </row>
    <row r="216" spans="1:13" x14ac:dyDescent="0.25">
      <c r="A216">
        <f t="shared" si="46"/>
        <v>955.19999999999072</v>
      </c>
      <c r="B216">
        <v>457</v>
      </c>
      <c r="C216">
        <f t="shared" si="41"/>
        <v>126.00094949734375</v>
      </c>
      <c r="D216">
        <f t="shared" si="42"/>
        <v>283.81969860561139</v>
      </c>
      <c r="E216">
        <f t="shared" si="43"/>
        <v>330.99905050265625</v>
      </c>
      <c r="F216">
        <f t="shared" si="47"/>
        <v>356.24388440471961</v>
      </c>
      <c r="G216">
        <f t="shared" si="47"/>
        <v>0.37069348509070227</v>
      </c>
      <c r="H216">
        <f t="shared" si="47"/>
        <v>0</v>
      </c>
      <c r="I216">
        <f t="shared" si="47"/>
        <v>0</v>
      </c>
      <c r="J216">
        <f t="shared" si="39"/>
        <v>0</v>
      </c>
      <c r="K216">
        <f t="shared" si="44"/>
        <v>356.61457788981033</v>
      </c>
      <c r="L216">
        <f t="shared" si="40"/>
        <v>-25.615527387154089</v>
      </c>
      <c r="M216">
        <f t="shared" si="45"/>
        <v>656.1552433220412</v>
      </c>
    </row>
    <row r="217" spans="1:13" x14ac:dyDescent="0.25">
      <c r="A217">
        <f t="shared" si="46"/>
        <v>955.24999999999068</v>
      </c>
      <c r="B217">
        <v>453</v>
      </c>
      <c r="C217">
        <f t="shared" si="41"/>
        <v>125.72210352596721</v>
      </c>
      <c r="D217">
        <f t="shared" si="42"/>
        <v>283.76969860561144</v>
      </c>
      <c r="E217">
        <f t="shared" si="43"/>
        <v>327.27789647403279</v>
      </c>
      <c r="F217">
        <f t="shared" si="47"/>
        <v>324.62047092241619</v>
      </c>
      <c r="G217">
        <f t="shared" si="47"/>
        <v>0.29449611132162223</v>
      </c>
      <c r="H217">
        <f t="shared" si="47"/>
        <v>0</v>
      </c>
      <c r="I217">
        <f t="shared" si="47"/>
        <v>0</v>
      </c>
      <c r="J217">
        <f t="shared" si="39"/>
        <v>0</v>
      </c>
      <c r="K217">
        <f t="shared" si="44"/>
        <v>324.91496703373781</v>
      </c>
      <c r="L217">
        <f t="shared" si="40"/>
        <v>2.3629294402949768</v>
      </c>
      <c r="M217">
        <f t="shared" si="45"/>
        <v>5.583435539812732</v>
      </c>
    </row>
    <row r="218" spans="1:13" x14ac:dyDescent="0.25">
      <c r="A218">
        <f t="shared" si="46"/>
        <v>955.29999999999063</v>
      </c>
      <c r="B218">
        <v>443</v>
      </c>
      <c r="C218">
        <f t="shared" si="41"/>
        <v>125.44325755459067</v>
      </c>
      <c r="D218">
        <f t="shared" si="42"/>
        <v>283.71969860561148</v>
      </c>
      <c r="E218">
        <f t="shared" si="43"/>
        <v>317.55674244540933</v>
      </c>
      <c r="F218">
        <f t="shared" si="47"/>
        <v>294.66574322442989</v>
      </c>
      <c r="G218">
        <f t="shared" si="47"/>
        <v>0.23306090880257763</v>
      </c>
      <c r="H218">
        <f t="shared" si="47"/>
        <v>0</v>
      </c>
      <c r="I218">
        <f t="shared" si="47"/>
        <v>0</v>
      </c>
      <c r="J218">
        <f t="shared" si="39"/>
        <v>0</v>
      </c>
      <c r="K218">
        <f t="shared" si="44"/>
        <v>294.89880413323249</v>
      </c>
      <c r="L218">
        <f t="shared" si="40"/>
        <v>22.657938312176839</v>
      </c>
      <c r="M218">
        <f t="shared" si="45"/>
        <v>513.38216855841097</v>
      </c>
    </row>
    <row r="219" spans="1:13" x14ac:dyDescent="0.25">
      <c r="A219">
        <f t="shared" si="46"/>
        <v>955.34999999999059</v>
      </c>
      <c r="B219">
        <v>350</v>
      </c>
      <c r="C219">
        <f t="shared" si="41"/>
        <v>125.16441158321413</v>
      </c>
      <c r="D219">
        <f t="shared" si="42"/>
        <v>283.66969860561153</v>
      </c>
      <c r="E219">
        <f t="shared" si="43"/>
        <v>224.83558841678587</v>
      </c>
      <c r="F219">
        <f t="shared" si="47"/>
        <v>266.44566274881964</v>
      </c>
      <c r="G219">
        <f t="shared" si="47"/>
        <v>0.18373190023494279</v>
      </c>
      <c r="H219">
        <f t="shared" si="47"/>
        <v>0</v>
      </c>
      <c r="I219">
        <f t="shared" si="47"/>
        <v>0</v>
      </c>
      <c r="J219">
        <f t="shared" si="39"/>
        <v>0</v>
      </c>
      <c r="K219">
        <f t="shared" si="44"/>
        <v>266.62939464905457</v>
      </c>
      <c r="L219">
        <f t="shared" si="40"/>
        <v>-41.793806232268707</v>
      </c>
      <c r="M219">
        <f t="shared" si="45"/>
        <v>1746.7222393804227</v>
      </c>
    </row>
    <row r="220" spans="1:13" x14ac:dyDescent="0.25">
      <c r="A220">
        <f t="shared" si="46"/>
        <v>955.39999999999054</v>
      </c>
      <c r="B220">
        <v>358</v>
      </c>
      <c r="C220">
        <f t="shared" si="41"/>
        <v>124.8855656118385</v>
      </c>
      <c r="D220">
        <f t="shared" si="42"/>
        <v>283.61969860561157</v>
      </c>
      <c r="E220">
        <f t="shared" si="43"/>
        <v>233.1144343881615</v>
      </c>
      <c r="F220">
        <f t="shared" si="47"/>
        <v>240.00092797792095</v>
      </c>
      <c r="G220">
        <f t="shared" si="47"/>
        <v>0.14428625384580421</v>
      </c>
      <c r="H220">
        <f t="shared" si="47"/>
        <v>0</v>
      </c>
      <c r="I220">
        <f t="shared" si="47"/>
        <v>0</v>
      </c>
      <c r="J220">
        <f t="shared" si="39"/>
        <v>0</v>
      </c>
      <c r="K220">
        <f t="shared" si="44"/>
        <v>240.14521423176674</v>
      </c>
      <c r="L220">
        <f t="shared" si="40"/>
        <v>-7.0307798436052451</v>
      </c>
      <c r="M220">
        <f t="shared" si="45"/>
        <v>49.431865209245792</v>
      </c>
    </row>
    <row r="221" spans="1:13" x14ac:dyDescent="0.25">
      <c r="A221">
        <f t="shared" si="46"/>
        <v>955.4499999999905</v>
      </c>
      <c r="B221">
        <v>338</v>
      </c>
      <c r="C221">
        <f t="shared" si="41"/>
        <v>124.60671964046196</v>
      </c>
      <c r="D221">
        <f t="shared" si="42"/>
        <v>283.56969860561162</v>
      </c>
      <c r="E221">
        <f t="shared" si="43"/>
        <v>213.39328035953804</v>
      </c>
      <c r="F221">
        <f t="shared" si="47"/>
        <v>215.34879539159118</v>
      </c>
      <c r="G221">
        <f t="shared" si="47"/>
        <v>0.11287314055500634</v>
      </c>
      <c r="H221">
        <f t="shared" si="47"/>
        <v>0</v>
      </c>
      <c r="I221">
        <f t="shared" si="47"/>
        <v>0</v>
      </c>
      <c r="J221">
        <f t="shared" si="39"/>
        <v>0</v>
      </c>
      <c r="K221">
        <f t="shared" si="44"/>
        <v>215.46166853214618</v>
      </c>
      <c r="L221">
        <f t="shared" si="40"/>
        <v>-2.0683881726081381</v>
      </c>
      <c r="M221">
        <f t="shared" si="45"/>
        <v>4.2782296325852327</v>
      </c>
    </row>
    <row r="222" spans="1:13" x14ac:dyDescent="0.25">
      <c r="A222">
        <f t="shared" si="46"/>
        <v>955.49999999999045</v>
      </c>
      <c r="B222">
        <v>333</v>
      </c>
      <c r="C222">
        <f t="shared" si="41"/>
        <v>124.32787366908542</v>
      </c>
      <c r="D222">
        <f t="shared" si="42"/>
        <v>283.51969860561167</v>
      </c>
      <c r="E222">
        <f t="shared" si="43"/>
        <v>208.67212633091458</v>
      </c>
      <c r="F222">
        <f t="shared" si="47"/>
        <v>192.4851512226968</v>
      </c>
      <c r="G222">
        <f t="shared" si="47"/>
        <v>8.7959250485150617E-2</v>
      </c>
      <c r="H222">
        <f t="shared" si="47"/>
        <v>0</v>
      </c>
      <c r="I222">
        <f t="shared" si="47"/>
        <v>0</v>
      </c>
      <c r="J222">
        <f t="shared" si="39"/>
        <v>0</v>
      </c>
      <c r="K222">
        <f t="shared" si="44"/>
        <v>192.57311047318194</v>
      </c>
      <c r="L222">
        <f t="shared" si="40"/>
        <v>16.099015857732638</v>
      </c>
      <c r="M222">
        <f t="shared" si="45"/>
        <v>259.17831158752693</v>
      </c>
    </row>
    <row r="223" spans="1:13" x14ac:dyDescent="0.25">
      <c r="A223">
        <f t="shared" si="46"/>
        <v>955.5499999999904</v>
      </c>
      <c r="B223">
        <v>330</v>
      </c>
      <c r="C223">
        <f t="shared" si="41"/>
        <v>124.04902769770888</v>
      </c>
      <c r="D223">
        <f t="shared" si="42"/>
        <v>283.46969860561171</v>
      </c>
      <c r="E223">
        <f t="shared" si="43"/>
        <v>205.95097230229112</v>
      </c>
      <c r="F223">
        <f t="shared" si="47"/>
        <v>171.38676383842059</v>
      </c>
      <c r="G223">
        <f t="shared" si="47"/>
        <v>6.8280656974285092E-2</v>
      </c>
      <c r="H223">
        <f t="shared" si="47"/>
        <v>0</v>
      </c>
      <c r="I223">
        <f t="shared" si="47"/>
        <v>0</v>
      </c>
      <c r="J223">
        <f t="shared" si="39"/>
        <v>0</v>
      </c>
      <c r="K223">
        <f t="shared" si="44"/>
        <v>171.45504449539487</v>
      </c>
      <c r="L223">
        <f t="shared" si="40"/>
        <v>34.495927806896248</v>
      </c>
      <c r="M223">
        <f t="shared" si="45"/>
        <v>1189.9690352585978</v>
      </c>
    </row>
    <row r="224" spans="1:13" x14ac:dyDescent="0.25">
      <c r="A224">
        <f t="shared" si="46"/>
        <v>955.59999999999036</v>
      </c>
      <c r="B224">
        <v>291</v>
      </c>
      <c r="C224">
        <f t="shared" si="41"/>
        <v>123.77018172633234</v>
      </c>
      <c r="D224">
        <f t="shared" si="42"/>
        <v>283.41969860561176</v>
      </c>
      <c r="E224">
        <f t="shared" si="43"/>
        <v>167.22981827366766</v>
      </c>
      <c r="F224">
        <f t="shared" si="47"/>
        <v>152.01364903913097</v>
      </c>
      <c r="G224">
        <f t="shared" si="47"/>
        <v>5.280063215995668E-2</v>
      </c>
      <c r="H224">
        <f t="shared" si="47"/>
        <v>0</v>
      </c>
      <c r="I224">
        <f t="shared" si="47"/>
        <v>0</v>
      </c>
      <c r="J224">
        <f t="shared" si="39"/>
        <v>0</v>
      </c>
      <c r="K224">
        <f t="shared" si="44"/>
        <v>152.06644967129091</v>
      </c>
      <c r="L224">
        <f t="shared" si="40"/>
        <v>15.16336860237675</v>
      </c>
      <c r="M224">
        <f t="shared" si="45"/>
        <v>229.92774737154502</v>
      </c>
    </row>
    <row r="225" spans="1:13" x14ac:dyDescent="0.25">
      <c r="A225">
        <f t="shared" si="46"/>
        <v>955.64999999999031</v>
      </c>
      <c r="B225">
        <v>272</v>
      </c>
      <c r="C225">
        <f t="shared" si="41"/>
        <v>123.49133575495671</v>
      </c>
      <c r="D225">
        <f t="shared" si="42"/>
        <v>283.3696986056118</v>
      </c>
      <c r="E225">
        <f t="shared" si="43"/>
        <v>148.50866424504329</v>
      </c>
      <c r="F225">
        <f t="shared" si="47"/>
        <v>134.31148475088233</v>
      </c>
      <c r="G225">
        <f t="shared" si="47"/>
        <v>4.0672963153420852E-2</v>
      </c>
      <c r="H225">
        <f t="shared" si="47"/>
        <v>0</v>
      </c>
      <c r="I225">
        <f t="shared" si="47"/>
        <v>0</v>
      </c>
      <c r="J225">
        <f t="shared" si="39"/>
        <v>0</v>
      </c>
      <c r="K225">
        <f t="shared" si="44"/>
        <v>134.35215771403574</v>
      </c>
      <c r="L225">
        <f t="shared" si="40"/>
        <v>14.156506531007551</v>
      </c>
      <c r="M225">
        <f t="shared" si="45"/>
        <v>200.40667716245946</v>
      </c>
    </row>
    <row r="226" spans="1:13" x14ac:dyDescent="0.25">
      <c r="A226">
        <f t="shared" si="46"/>
        <v>955.69999999999027</v>
      </c>
      <c r="B226">
        <v>275</v>
      </c>
      <c r="C226">
        <f t="shared" si="41"/>
        <v>123.21248978358017</v>
      </c>
      <c r="D226">
        <f t="shared" si="42"/>
        <v>283.31969860561185</v>
      </c>
      <c r="E226">
        <f t="shared" si="43"/>
        <v>151.78751021641983</v>
      </c>
      <c r="F226">
        <f t="shared" si="47"/>
        <v>118.21401717268334</v>
      </c>
      <c r="G226">
        <f t="shared" si="47"/>
        <v>3.1210287146684002E-2</v>
      </c>
      <c r="H226">
        <f t="shared" si="47"/>
        <v>0</v>
      </c>
      <c r="I226">
        <f t="shared" si="47"/>
        <v>0</v>
      </c>
      <c r="J226">
        <f t="shared" si="39"/>
        <v>0</v>
      </c>
      <c r="K226">
        <f t="shared" si="44"/>
        <v>118.24522745983002</v>
      </c>
      <c r="L226">
        <f t="shared" si="40"/>
        <v>33.542282756589813</v>
      </c>
      <c r="M226">
        <f t="shared" si="45"/>
        <v>1125.0847325230222</v>
      </c>
    </row>
    <row r="227" spans="1:13" x14ac:dyDescent="0.25">
      <c r="A227">
        <f t="shared" si="46"/>
        <v>955.74999999999022</v>
      </c>
      <c r="B227">
        <v>250</v>
      </c>
      <c r="C227">
        <f t="shared" si="41"/>
        <v>122.93364381220363</v>
      </c>
      <c r="D227">
        <f t="shared" si="42"/>
        <v>283.26969860561189</v>
      </c>
      <c r="E227">
        <f t="shared" si="43"/>
        <v>127.06635618779637</v>
      </c>
      <c r="F227">
        <f t="shared" si="47"/>
        <v>103.64540709264753</v>
      </c>
      <c r="G227">
        <f t="shared" si="47"/>
        <v>2.3856953025985617E-2</v>
      </c>
      <c r="H227">
        <f t="shared" si="47"/>
        <v>0</v>
      </c>
      <c r="I227">
        <f t="shared" si="47"/>
        <v>0</v>
      </c>
      <c r="J227">
        <f t="shared" si="39"/>
        <v>0</v>
      </c>
      <c r="K227">
        <f t="shared" si="44"/>
        <v>103.66926404567351</v>
      </c>
      <c r="L227">
        <f t="shared" si="40"/>
        <v>23.397092142122858</v>
      </c>
      <c r="M227">
        <f t="shared" si="45"/>
        <v>547.42392070698725</v>
      </c>
    </row>
    <row r="228" spans="1:13" x14ac:dyDescent="0.25">
      <c r="A228">
        <f t="shared" si="46"/>
        <v>955.79999999999018</v>
      </c>
      <c r="B228">
        <v>242</v>
      </c>
      <c r="C228">
        <f t="shared" si="41"/>
        <v>122.65479784082709</v>
      </c>
      <c r="D228">
        <f t="shared" si="42"/>
        <v>283.21969860561194</v>
      </c>
      <c r="E228">
        <f t="shared" si="43"/>
        <v>119.34520215917291</v>
      </c>
      <c r="F228">
        <f t="shared" si="47"/>
        <v>90.522472472974641</v>
      </c>
      <c r="G228">
        <f t="shared" si="47"/>
        <v>1.8165922059205607E-2</v>
      </c>
      <c r="H228">
        <f t="shared" si="47"/>
        <v>0</v>
      </c>
      <c r="I228">
        <f t="shared" si="47"/>
        <v>0</v>
      </c>
      <c r="J228">
        <f t="shared" si="39"/>
        <v>0</v>
      </c>
      <c r="K228">
        <f t="shared" si="44"/>
        <v>90.540638395033852</v>
      </c>
      <c r="L228">
        <f t="shared" si="40"/>
        <v>28.804563764139061</v>
      </c>
      <c r="M228">
        <f t="shared" si="45"/>
        <v>829.70289364235305</v>
      </c>
    </row>
    <row r="229" spans="1:13" x14ac:dyDescent="0.25">
      <c r="A229">
        <f t="shared" si="46"/>
        <v>955.84999999999013</v>
      </c>
      <c r="B229">
        <v>248</v>
      </c>
      <c r="C229">
        <f t="shared" si="41"/>
        <v>122.37595186945055</v>
      </c>
      <c r="D229">
        <f t="shared" si="42"/>
        <v>283.16969860561198</v>
      </c>
      <c r="E229">
        <f t="shared" si="43"/>
        <v>125.62404813054945</v>
      </c>
      <c r="F229">
        <f t="shared" si="47"/>
        <v>78.756791198624029</v>
      </c>
      <c r="G229">
        <f t="shared" si="47"/>
        <v>1.3779237241655338E-2</v>
      </c>
      <c r="H229">
        <f t="shared" si="47"/>
        <v>0</v>
      </c>
      <c r="I229">
        <f t="shared" si="47"/>
        <v>0</v>
      </c>
      <c r="J229">
        <f t="shared" si="39"/>
        <v>0</v>
      </c>
      <c r="K229">
        <f t="shared" si="44"/>
        <v>78.770570435865679</v>
      </c>
      <c r="L229">
        <f t="shared" si="40"/>
        <v>46.853477694683775</v>
      </c>
      <c r="M229">
        <f t="shared" si="45"/>
        <v>2195.2483720862301</v>
      </c>
    </row>
    <row r="230" spans="1:13" x14ac:dyDescent="0.25">
      <c r="A230">
        <f t="shared" si="46"/>
        <v>955.89999999999009</v>
      </c>
      <c r="B230">
        <v>240</v>
      </c>
      <c r="C230">
        <f t="shared" si="41"/>
        <v>122.09710589807491</v>
      </c>
      <c r="D230">
        <f t="shared" si="42"/>
        <v>283.11969860561203</v>
      </c>
      <c r="E230">
        <f t="shared" si="43"/>
        <v>117.90289410192509</v>
      </c>
      <c r="F230">
        <f t="shared" si="47"/>
        <v>68.256635787621022</v>
      </c>
      <c r="G230">
        <f t="shared" si="47"/>
        <v>1.0411616636024062E-2</v>
      </c>
      <c r="H230">
        <f t="shared" si="47"/>
        <v>0</v>
      </c>
      <c r="I230">
        <f t="shared" si="47"/>
        <v>0</v>
      </c>
      <c r="J230">
        <f t="shared" si="39"/>
        <v>0</v>
      </c>
      <c r="K230">
        <f t="shared" si="44"/>
        <v>68.267047404257042</v>
      </c>
      <c r="L230">
        <f t="shared" si="40"/>
        <v>49.635846697668043</v>
      </c>
      <c r="M230">
        <f t="shared" si="45"/>
        <v>2463.7172773944035</v>
      </c>
    </row>
    <row r="231" spans="1:13" x14ac:dyDescent="0.25">
      <c r="A231">
        <f t="shared" si="46"/>
        <v>955.94999999999004</v>
      </c>
      <c r="B231">
        <v>205</v>
      </c>
      <c r="C231">
        <f t="shared" si="41"/>
        <v>121.81825992669837</v>
      </c>
      <c r="D231">
        <f t="shared" si="42"/>
        <v>283.06969860561207</v>
      </c>
      <c r="E231">
        <f t="shared" si="43"/>
        <v>83.181740073301626</v>
      </c>
      <c r="F231">
        <f t="shared" si="47"/>
        <v>58.928719603329696</v>
      </c>
      <c r="G231">
        <f t="shared" si="47"/>
        <v>7.8367577080860461E-3</v>
      </c>
      <c r="H231">
        <f t="shared" si="47"/>
        <v>0</v>
      </c>
      <c r="I231">
        <f t="shared" si="47"/>
        <v>0</v>
      </c>
      <c r="J231">
        <f t="shared" si="39"/>
        <v>0</v>
      </c>
      <c r="K231">
        <f t="shared" si="44"/>
        <v>58.936556361037781</v>
      </c>
      <c r="L231">
        <f t="shared" si="40"/>
        <v>24.245183712263845</v>
      </c>
      <c r="M231">
        <f t="shared" si="45"/>
        <v>587.82893324142401</v>
      </c>
    </row>
    <row r="232" spans="1:13" x14ac:dyDescent="0.25">
      <c r="A232">
        <f t="shared" si="46"/>
        <v>955.99999999999</v>
      </c>
      <c r="B232">
        <v>185</v>
      </c>
      <c r="C232">
        <f t="shared" si="41"/>
        <v>121.53941395532183</v>
      </c>
      <c r="D232">
        <f t="shared" si="42"/>
        <v>283.01969860561212</v>
      </c>
      <c r="E232">
        <f t="shared" si="43"/>
        <v>63.460586044678166</v>
      </c>
      <c r="F232">
        <f t="shared" ref="F232:I251" si="48">F$5*EXP(-(($D232-F$6)^2)/(2*F$7^2))</f>
        <v>50.679741460682884</v>
      </c>
      <c r="G232">
        <f t="shared" si="48"/>
        <v>5.8759748840846865E-3</v>
      </c>
      <c r="H232">
        <f t="shared" si="48"/>
        <v>0</v>
      </c>
      <c r="I232">
        <f t="shared" si="48"/>
        <v>0</v>
      </c>
      <c r="J232">
        <f t="shared" si="39"/>
        <v>0</v>
      </c>
      <c r="K232">
        <f t="shared" si="44"/>
        <v>50.685617435566968</v>
      </c>
      <c r="L232">
        <f t="shared" si="40"/>
        <v>12.774968609111198</v>
      </c>
      <c r="M232">
        <f t="shared" si="45"/>
        <v>163.19982296377651</v>
      </c>
    </row>
    <row r="233" spans="1:13" x14ac:dyDescent="0.25">
      <c r="A233">
        <f t="shared" si="46"/>
        <v>956.04999999998995</v>
      </c>
      <c r="B233">
        <v>177</v>
      </c>
      <c r="C233">
        <f t="shared" si="41"/>
        <v>121.26056798394529</v>
      </c>
      <c r="D233">
        <f t="shared" si="42"/>
        <v>282.96969860561217</v>
      </c>
      <c r="E233">
        <f t="shared" si="43"/>
        <v>55.739432016054707</v>
      </c>
      <c r="F233">
        <f t="shared" si="48"/>
        <v>43.417722292274206</v>
      </c>
      <c r="G233">
        <f t="shared" si="48"/>
        <v>4.3888294235499168E-3</v>
      </c>
      <c r="H233">
        <f t="shared" si="48"/>
        <v>0</v>
      </c>
      <c r="I233">
        <f t="shared" si="48"/>
        <v>0</v>
      </c>
      <c r="J233">
        <f t="shared" si="39"/>
        <v>0</v>
      </c>
      <c r="K233">
        <f t="shared" si="44"/>
        <v>43.422111121697753</v>
      </c>
      <c r="L233">
        <f t="shared" si="40"/>
        <v>12.317320894356953</v>
      </c>
      <c r="M233">
        <f t="shared" si="45"/>
        <v>151.71639401456238</v>
      </c>
    </row>
    <row r="234" spans="1:13" x14ac:dyDescent="0.25">
      <c r="A234">
        <f t="shared" si="46"/>
        <v>956.0999999999899</v>
      </c>
      <c r="B234">
        <v>181</v>
      </c>
      <c r="C234">
        <f t="shared" si="41"/>
        <v>120.98172201256875</v>
      </c>
      <c r="D234">
        <f t="shared" si="42"/>
        <v>282.91969860561221</v>
      </c>
      <c r="E234">
        <f t="shared" si="43"/>
        <v>60.018277987431247</v>
      </c>
      <c r="F234">
        <f t="shared" si="48"/>
        <v>37.053133594274271</v>
      </c>
      <c r="G234">
        <f t="shared" si="48"/>
        <v>3.2654477038369569E-3</v>
      </c>
      <c r="H234">
        <f t="shared" si="48"/>
        <v>0</v>
      </c>
      <c r="I234">
        <f t="shared" si="48"/>
        <v>0</v>
      </c>
      <c r="J234">
        <f t="shared" si="39"/>
        <v>0</v>
      </c>
      <c r="K234">
        <f t="shared" si="44"/>
        <v>37.056399041978111</v>
      </c>
      <c r="L234">
        <f t="shared" si="40"/>
        <v>22.961878945453137</v>
      </c>
      <c r="M234">
        <f t="shared" si="45"/>
        <v>527.24788470564408</v>
      </c>
    </row>
    <row r="235" spans="1:13" x14ac:dyDescent="0.25">
      <c r="A235">
        <f t="shared" si="46"/>
        <v>956.14999999998986</v>
      </c>
      <c r="B235">
        <v>184</v>
      </c>
      <c r="C235">
        <f t="shared" si="41"/>
        <v>120.70287604119312</v>
      </c>
      <c r="D235">
        <f t="shared" si="42"/>
        <v>282.86969860561226</v>
      </c>
      <c r="E235">
        <f t="shared" si="43"/>
        <v>63.297123958806878</v>
      </c>
      <c r="F235">
        <f t="shared" si="48"/>
        <v>31.499822608811034</v>
      </c>
      <c r="G235">
        <f t="shared" si="48"/>
        <v>2.4202600042909353E-3</v>
      </c>
      <c r="H235">
        <f t="shared" si="48"/>
        <v>0</v>
      </c>
      <c r="I235">
        <f t="shared" si="48"/>
        <v>0</v>
      </c>
      <c r="J235">
        <f t="shared" si="39"/>
        <v>0</v>
      </c>
      <c r="K235">
        <f t="shared" si="44"/>
        <v>31.502242868815326</v>
      </c>
      <c r="L235">
        <f t="shared" si="40"/>
        <v>31.794881089991552</v>
      </c>
      <c r="M235">
        <f t="shared" si="45"/>
        <v>1010.9144635267024</v>
      </c>
    </row>
    <row r="236" spans="1:13" x14ac:dyDescent="0.25">
      <c r="A236">
        <f t="shared" si="46"/>
        <v>956.19999999998981</v>
      </c>
      <c r="B236">
        <v>179</v>
      </c>
      <c r="C236">
        <f t="shared" si="41"/>
        <v>120.42403006981658</v>
      </c>
      <c r="D236">
        <f t="shared" si="42"/>
        <v>282.8196986056123</v>
      </c>
      <c r="E236">
        <f t="shared" si="43"/>
        <v>58.575969930183419</v>
      </c>
      <c r="F236">
        <f t="shared" si="48"/>
        <v>26.675743563637962</v>
      </c>
      <c r="G236">
        <f t="shared" si="48"/>
        <v>1.7869260292885012E-3</v>
      </c>
      <c r="H236">
        <f t="shared" si="48"/>
        <v>0</v>
      </c>
      <c r="I236">
        <f t="shared" si="48"/>
        <v>0</v>
      </c>
      <c r="J236">
        <f t="shared" si="39"/>
        <v>0</v>
      </c>
      <c r="K236">
        <f t="shared" si="44"/>
        <v>26.677530489667252</v>
      </c>
      <c r="L236">
        <f t="shared" si="40"/>
        <v>31.898439440516167</v>
      </c>
      <c r="M236">
        <f t="shared" si="45"/>
        <v>1017.5104387402773</v>
      </c>
    </row>
    <row r="237" spans="1:13" x14ac:dyDescent="0.25">
      <c r="A237">
        <f t="shared" si="46"/>
        <v>956.24999999998977</v>
      </c>
      <c r="B237">
        <v>185</v>
      </c>
      <c r="C237">
        <f t="shared" si="41"/>
        <v>120.14518409844004</v>
      </c>
      <c r="D237">
        <f t="shared" si="42"/>
        <v>282.76969860561235</v>
      </c>
      <c r="E237">
        <f t="shared" si="43"/>
        <v>64.854815901559959</v>
      </c>
      <c r="F237">
        <f t="shared" si="48"/>
        <v>22.503507765210895</v>
      </c>
      <c r="G237">
        <f t="shared" si="48"/>
        <v>1.3142451593393715E-3</v>
      </c>
      <c r="H237">
        <f t="shared" si="48"/>
        <v>0</v>
      </c>
      <c r="I237">
        <f t="shared" si="48"/>
        <v>0</v>
      </c>
      <c r="J237">
        <f t="shared" si="39"/>
        <v>0</v>
      </c>
      <c r="K237">
        <f t="shared" si="44"/>
        <v>22.504822010370233</v>
      </c>
      <c r="L237">
        <f t="shared" si="40"/>
        <v>42.349993891189726</v>
      </c>
      <c r="M237">
        <f t="shared" si="45"/>
        <v>1793.5219825838071</v>
      </c>
    </row>
    <row r="238" spans="1:13" x14ac:dyDescent="0.25">
      <c r="A238">
        <f t="shared" si="46"/>
        <v>956.29999999998972</v>
      </c>
      <c r="B238">
        <v>147</v>
      </c>
      <c r="C238">
        <f t="shared" si="41"/>
        <v>119.8663381270635</v>
      </c>
      <c r="D238">
        <f t="shared" si="42"/>
        <v>282.71969860561239</v>
      </c>
      <c r="E238">
        <f t="shared" si="43"/>
        <v>27.1336618729365</v>
      </c>
      <c r="F238">
        <f t="shared" si="48"/>
        <v>18.910767945210221</v>
      </c>
      <c r="G238">
        <f t="shared" si="48"/>
        <v>9.6287842824233202E-4</v>
      </c>
      <c r="H238">
        <f t="shared" si="48"/>
        <v>0</v>
      </c>
      <c r="I238">
        <f t="shared" si="48"/>
        <v>0</v>
      </c>
      <c r="J238">
        <f t="shared" si="39"/>
        <v>0</v>
      </c>
      <c r="K238">
        <f t="shared" si="44"/>
        <v>18.911730823638464</v>
      </c>
      <c r="L238">
        <f t="shared" si="40"/>
        <v>8.2219310492980355</v>
      </c>
      <c r="M238">
        <f t="shared" si="45"/>
        <v>67.600150179411102</v>
      </c>
    </row>
    <row r="239" spans="1:13" x14ac:dyDescent="0.25">
      <c r="A239">
        <f t="shared" si="46"/>
        <v>956.34999999998968</v>
      </c>
      <c r="B239">
        <v>157</v>
      </c>
      <c r="C239">
        <f t="shared" si="41"/>
        <v>119.58749215568696</v>
      </c>
      <c r="D239">
        <f t="shared" si="42"/>
        <v>282.66969860561244</v>
      </c>
      <c r="E239">
        <f t="shared" si="43"/>
        <v>37.412507844313041</v>
      </c>
      <c r="F239">
        <f t="shared" si="48"/>
        <v>15.83045403889394</v>
      </c>
      <c r="G239">
        <f t="shared" si="48"/>
        <v>7.0273532992824836E-4</v>
      </c>
      <c r="H239">
        <f t="shared" si="48"/>
        <v>0</v>
      </c>
      <c r="I239">
        <f t="shared" si="48"/>
        <v>0</v>
      </c>
      <c r="J239">
        <f t="shared" si="39"/>
        <v>0</v>
      </c>
      <c r="K239">
        <f t="shared" si="44"/>
        <v>15.831156774223869</v>
      </c>
      <c r="L239">
        <f t="shared" si="40"/>
        <v>21.58135107008917</v>
      </c>
      <c r="M239">
        <f t="shared" si="45"/>
        <v>465.75471401043893</v>
      </c>
    </row>
    <row r="240" spans="1:13" x14ac:dyDescent="0.25">
      <c r="A240">
        <f t="shared" si="46"/>
        <v>956.39999999998963</v>
      </c>
      <c r="B240">
        <v>201</v>
      </c>
      <c r="C240">
        <f t="shared" si="41"/>
        <v>119.30864618431133</v>
      </c>
      <c r="D240">
        <f t="shared" si="42"/>
        <v>282.61969860561248</v>
      </c>
      <c r="E240">
        <f t="shared" si="43"/>
        <v>81.691353815688672</v>
      </c>
      <c r="F240">
        <f t="shared" si="48"/>
        <v>13.200878594619379</v>
      </c>
      <c r="G240">
        <f t="shared" si="48"/>
        <v>5.1090173699900319E-4</v>
      </c>
      <c r="H240">
        <f t="shared" si="48"/>
        <v>0</v>
      </c>
      <c r="I240">
        <f t="shared" si="48"/>
        <v>0</v>
      </c>
      <c r="J240">
        <f t="shared" si="39"/>
        <v>0</v>
      </c>
      <c r="K240">
        <f t="shared" si="44"/>
        <v>13.201389496356377</v>
      </c>
      <c r="L240">
        <f t="shared" si="40"/>
        <v>68.489964319332302</v>
      </c>
      <c r="M240">
        <f t="shared" si="45"/>
        <v>4690.875212463412</v>
      </c>
    </row>
    <row r="241" spans="1:13" x14ac:dyDescent="0.25">
      <c r="A241">
        <f t="shared" si="46"/>
        <v>956.44999999998959</v>
      </c>
      <c r="B241">
        <v>155</v>
      </c>
      <c r="C241">
        <f t="shared" si="41"/>
        <v>119.02980021293479</v>
      </c>
      <c r="D241">
        <f t="shared" si="42"/>
        <v>282.56969860561253</v>
      </c>
      <c r="E241">
        <f t="shared" si="43"/>
        <v>35.970199787065212</v>
      </c>
      <c r="F241">
        <f t="shared" si="48"/>
        <v>10.96573036191921</v>
      </c>
      <c r="G241">
        <f t="shared" si="48"/>
        <v>3.7000554304355442E-4</v>
      </c>
      <c r="H241">
        <f t="shared" si="48"/>
        <v>0</v>
      </c>
      <c r="I241">
        <f t="shared" si="48"/>
        <v>0</v>
      </c>
      <c r="J241">
        <f t="shared" si="39"/>
        <v>0</v>
      </c>
      <c r="K241">
        <f t="shared" si="44"/>
        <v>10.966100367462253</v>
      </c>
      <c r="L241">
        <f t="shared" si="40"/>
        <v>25.004099419602959</v>
      </c>
      <c r="M241">
        <f t="shared" si="45"/>
        <v>625.20498778538899</v>
      </c>
    </row>
    <row r="242" spans="1:13" x14ac:dyDescent="0.25">
      <c r="A242">
        <f t="shared" si="46"/>
        <v>956.49999999998954</v>
      </c>
      <c r="B242">
        <v>186</v>
      </c>
      <c r="C242">
        <f t="shared" si="41"/>
        <v>118.75095424155825</v>
      </c>
      <c r="D242">
        <f t="shared" si="42"/>
        <v>282.51969860561258</v>
      </c>
      <c r="E242">
        <f t="shared" si="43"/>
        <v>67.249045758441753</v>
      </c>
      <c r="F242">
        <f t="shared" si="48"/>
        <v>9.073974375685923</v>
      </c>
      <c r="G242">
        <f t="shared" si="48"/>
        <v>2.6693427468610674E-4</v>
      </c>
      <c r="H242">
        <f t="shared" si="48"/>
        <v>0</v>
      </c>
      <c r="I242">
        <f t="shared" si="48"/>
        <v>0</v>
      </c>
      <c r="J242">
        <f t="shared" si="39"/>
        <v>0</v>
      </c>
      <c r="K242">
        <f t="shared" si="44"/>
        <v>9.074241309960609</v>
      </c>
      <c r="L242">
        <f t="shared" si="40"/>
        <v>58.17480444848114</v>
      </c>
      <c r="M242">
        <f t="shared" si="45"/>
        <v>3384.3078726190211</v>
      </c>
    </row>
    <row r="243" spans="1:13" x14ac:dyDescent="0.25">
      <c r="A243">
        <f t="shared" si="46"/>
        <v>956.5499999999895</v>
      </c>
      <c r="B243">
        <v>168</v>
      </c>
      <c r="C243">
        <f t="shared" si="41"/>
        <v>118.47210827018171</v>
      </c>
      <c r="D243">
        <f t="shared" si="42"/>
        <v>282.46969860561262</v>
      </c>
      <c r="E243">
        <f t="shared" si="43"/>
        <v>49.527891729818293</v>
      </c>
      <c r="F243">
        <f t="shared" si="48"/>
        <v>7.4796761465298367</v>
      </c>
      <c r="G243">
        <f t="shared" si="48"/>
        <v>1.9183405734483867E-4</v>
      </c>
      <c r="H243">
        <f t="shared" si="48"/>
        <v>0</v>
      </c>
      <c r="I243">
        <f t="shared" si="48"/>
        <v>0</v>
      </c>
      <c r="J243">
        <f t="shared" si="39"/>
        <v>0</v>
      </c>
      <c r="K243">
        <f t="shared" si="44"/>
        <v>7.4798679805871817</v>
      </c>
      <c r="L243">
        <f t="shared" si="40"/>
        <v>42.048023749231113</v>
      </c>
      <c r="M243">
        <f t="shared" si="45"/>
        <v>1768.0363012159037</v>
      </c>
    </row>
    <row r="244" spans="1:13" x14ac:dyDescent="0.25">
      <c r="A244">
        <f t="shared" si="46"/>
        <v>956.59999999998945</v>
      </c>
      <c r="B244">
        <v>142</v>
      </c>
      <c r="C244">
        <f t="shared" si="41"/>
        <v>118.19326229880608</v>
      </c>
      <c r="D244">
        <f t="shared" si="42"/>
        <v>282.41969860561267</v>
      </c>
      <c r="E244">
        <f t="shared" si="43"/>
        <v>23.806737701193924</v>
      </c>
      <c r="F244">
        <f t="shared" si="48"/>
        <v>6.1417664829385359</v>
      </c>
      <c r="G244">
        <f t="shared" si="48"/>
        <v>1.373321892680396E-4</v>
      </c>
      <c r="H244">
        <f t="shared" si="48"/>
        <v>0</v>
      </c>
      <c r="I244">
        <f t="shared" si="48"/>
        <v>0</v>
      </c>
      <c r="J244">
        <f t="shared" si="39"/>
        <v>0</v>
      </c>
      <c r="K244">
        <f t="shared" si="44"/>
        <v>6.1419038151278036</v>
      </c>
      <c r="L244">
        <f t="shared" si="40"/>
        <v>17.66483388606612</v>
      </c>
      <c r="M244">
        <f t="shared" si="45"/>
        <v>312.04635622230984</v>
      </c>
    </row>
    <row r="245" spans="1:13" x14ac:dyDescent="0.25">
      <c r="A245">
        <f t="shared" si="46"/>
        <v>956.6499999999894</v>
      </c>
      <c r="B245">
        <v>148</v>
      </c>
      <c r="C245">
        <f t="shared" si="41"/>
        <v>117.91441632742954</v>
      </c>
      <c r="D245">
        <f t="shared" si="42"/>
        <v>282.36969860561271</v>
      </c>
      <c r="E245">
        <f t="shared" si="43"/>
        <v>30.085583672570465</v>
      </c>
      <c r="F245">
        <f t="shared" si="48"/>
        <v>5.0237621067190465</v>
      </c>
      <c r="G245">
        <f t="shared" si="48"/>
        <v>9.7936422204811794E-5</v>
      </c>
      <c r="H245">
        <f t="shared" si="48"/>
        <v>0</v>
      </c>
      <c r="I245">
        <f t="shared" si="48"/>
        <v>0</v>
      </c>
      <c r="J245">
        <f t="shared" si="39"/>
        <v>0</v>
      </c>
      <c r="K245">
        <f t="shared" si="44"/>
        <v>5.0238600431412515</v>
      </c>
      <c r="L245">
        <f t="shared" si="40"/>
        <v>25.061723629429213</v>
      </c>
      <c r="M245">
        <f t="shared" si="45"/>
        <v>628.08999127789059</v>
      </c>
    </row>
    <row r="246" spans="1:13" x14ac:dyDescent="0.25">
      <c r="A246">
        <f t="shared" si="46"/>
        <v>956.69999999998936</v>
      </c>
      <c r="B246">
        <v>171</v>
      </c>
      <c r="C246">
        <f t="shared" si="41"/>
        <v>117.63557035605299</v>
      </c>
      <c r="D246">
        <f t="shared" si="42"/>
        <v>282.31969860561276</v>
      </c>
      <c r="E246">
        <f t="shared" si="43"/>
        <v>53.364429643947005</v>
      </c>
      <c r="F246">
        <f t="shared" si="48"/>
        <v>4.0934556699497708</v>
      </c>
      <c r="G246">
        <f t="shared" si="48"/>
        <v>6.9573104900429725E-5</v>
      </c>
      <c r="H246">
        <f t="shared" si="48"/>
        <v>0</v>
      </c>
      <c r="I246">
        <f t="shared" si="48"/>
        <v>0</v>
      </c>
      <c r="J246">
        <f t="shared" si="39"/>
        <v>0</v>
      </c>
      <c r="K246">
        <f t="shared" si="44"/>
        <v>4.0935252430546711</v>
      </c>
      <c r="L246">
        <f t="shared" si="40"/>
        <v>49.270904400892334</v>
      </c>
      <c r="M246">
        <f t="shared" si="45"/>
        <v>2427.6220204818715</v>
      </c>
    </row>
    <row r="247" spans="1:13" x14ac:dyDescent="0.25">
      <c r="A247">
        <f t="shared" si="46"/>
        <v>956.74999999998931</v>
      </c>
      <c r="B247">
        <v>123</v>
      </c>
      <c r="C247">
        <f t="shared" si="41"/>
        <v>117.35672438467645</v>
      </c>
      <c r="D247">
        <f t="shared" si="42"/>
        <v>282.2696986056128</v>
      </c>
      <c r="E247">
        <f t="shared" si="43"/>
        <v>5.6432756153235459</v>
      </c>
      <c r="F247">
        <f t="shared" si="48"/>
        <v>3.3225871209268822</v>
      </c>
      <c r="G247">
        <f t="shared" si="48"/>
        <v>4.9233849806934438E-5</v>
      </c>
      <c r="H247">
        <f t="shared" si="48"/>
        <v>0</v>
      </c>
      <c r="I247">
        <f t="shared" si="48"/>
        <v>0</v>
      </c>
      <c r="J247">
        <f t="shared" si="39"/>
        <v>0</v>
      </c>
      <c r="K247">
        <f t="shared" si="44"/>
        <v>3.3226363547766891</v>
      </c>
      <c r="L247">
        <f t="shared" si="40"/>
        <v>2.3206392605468569</v>
      </c>
      <c r="M247">
        <f t="shared" si="45"/>
        <v>5.385366577591463</v>
      </c>
    </row>
    <row r="248" spans="1:13" x14ac:dyDescent="0.25">
      <c r="A248">
        <f t="shared" si="46"/>
        <v>956.79999999998927</v>
      </c>
      <c r="B248">
        <v>148</v>
      </c>
      <c r="C248">
        <f t="shared" si="41"/>
        <v>117.07787841329991</v>
      </c>
      <c r="D248">
        <f t="shared" si="42"/>
        <v>282.21969860561285</v>
      </c>
      <c r="E248">
        <f t="shared" si="43"/>
        <v>30.922121586700086</v>
      </c>
      <c r="F248">
        <f t="shared" si="48"/>
        <v>2.6865066694250377</v>
      </c>
      <c r="G248">
        <f t="shared" si="48"/>
        <v>3.4706551809909828E-5</v>
      </c>
      <c r="H248">
        <f t="shared" si="48"/>
        <v>0</v>
      </c>
      <c r="I248">
        <f t="shared" si="48"/>
        <v>0</v>
      </c>
      <c r="J248">
        <f t="shared" si="39"/>
        <v>0</v>
      </c>
      <c r="K248">
        <f t="shared" si="44"/>
        <v>2.6865413759768475</v>
      </c>
      <c r="L248">
        <f t="shared" si="40"/>
        <v>28.235580210723239</v>
      </c>
      <c r="M248">
        <f t="shared" si="45"/>
        <v>797.24798983618575</v>
      </c>
    </row>
    <row r="249" spans="1:13" x14ac:dyDescent="0.25">
      <c r="A249">
        <f t="shared" si="46"/>
        <v>956.84999999998922</v>
      </c>
      <c r="B249">
        <v>156</v>
      </c>
      <c r="C249">
        <f t="shared" si="41"/>
        <v>116.79903244192428</v>
      </c>
      <c r="D249">
        <f t="shared" si="42"/>
        <v>282.16969860561289</v>
      </c>
      <c r="E249">
        <f t="shared" si="43"/>
        <v>39.200967558075718</v>
      </c>
      <c r="F249">
        <f t="shared" si="48"/>
        <v>2.1638379276612105</v>
      </c>
      <c r="G249">
        <f t="shared" si="48"/>
        <v>2.4371620026470522E-5</v>
      </c>
      <c r="H249">
        <f t="shared" si="48"/>
        <v>0</v>
      </c>
      <c r="I249">
        <f t="shared" si="48"/>
        <v>0</v>
      </c>
      <c r="J249">
        <f t="shared" si="39"/>
        <v>0</v>
      </c>
      <c r="K249">
        <f t="shared" si="44"/>
        <v>2.1638622992812371</v>
      </c>
      <c r="L249">
        <f t="shared" si="40"/>
        <v>37.037105258794483</v>
      </c>
      <c r="M249">
        <f t="shared" si="45"/>
        <v>1371.747165951022</v>
      </c>
    </row>
    <row r="250" spans="1:13" x14ac:dyDescent="0.25">
      <c r="A250">
        <f t="shared" si="46"/>
        <v>956.89999999998918</v>
      </c>
      <c r="B250">
        <v>158</v>
      </c>
      <c r="C250">
        <f t="shared" si="41"/>
        <v>116.52018647054774</v>
      </c>
      <c r="D250">
        <f t="shared" si="42"/>
        <v>282.11969860561294</v>
      </c>
      <c r="E250">
        <f t="shared" si="43"/>
        <v>41.479813529452258</v>
      </c>
      <c r="F250">
        <f t="shared" si="48"/>
        <v>1.7361482006765301</v>
      </c>
      <c r="G250">
        <f t="shared" si="48"/>
        <v>1.7048359292423704E-5</v>
      </c>
      <c r="H250">
        <f t="shared" si="48"/>
        <v>0</v>
      </c>
      <c r="I250">
        <f t="shared" si="48"/>
        <v>0</v>
      </c>
      <c r="J250">
        <f t="shared" si="39"/>
        <v>0</v>
      </c>
      <c r="K250">
        <f t="shared" si="44"/>
        <v>1.7361652490358226</v>
      </c>
      <c r="L250">
        <f t="shared" si="40"/>
        <v>39.743648280416437</v>
      </c>
      <c r="M250">
        <f t="shared" si="45"/>
        <v>1579.5575786374484</v>
      </c>
    </row>
    <row r="251" spans="1:13" x14ac:dyDescent="0.25">
      <c r="A251">
        <f t="shared" si="46"/>
        <v>956.94999999998913</v>
      </c>
      <c r="B251">
        <v>146</v>
      </c>
      <c r="C251">
        <f t="shared" si="41"/>
        <v>116.2413404991712</v>
      </c>
      <c r="D251">
        <f t="shared" si="42"/>
        <v>282.06969860561298</v>
      </c>
      <c r="E251">
        <f t="shared" si="43"/>
        <v>29.758659500828799</v>
      </c>
      <c r="F251">
        <f t="shared" si="48"/>
        <v>1.3876314051201901</v>
      </c>
      <c r="G251">
        <f t="shared" si="48"/>
        <v>1.1879715511191353E-5</v>
      </c>
      <c r="H251">
        <f t="shared" si="48"/>
        <v>0</v>
      </c>
      <c r="I251">
        <f t="shared" si="48"/>
        <v>0</v>
      </c>
      <c r="J251">
        <f t="shared" si="39"/>
        <v>0</v>
      </c>
      <c r="K251">
        <f t="shared" si="44"/>
        <v>1.3876432848357012</v>
      </c>
      <c r="L251">
        <f t="shared" si="40"/>
        <v>28.371016215993098</v>
      </c>
      <c r="M251">
        <f t="shared" si="45"/>
        <v>804.9145611281433</v>
      </c>
    </row>
    <row r="252" spans="1:13" x14ac:dyDescent="0.25">
      <c r="A252">
        <f t="shared" si="46"/>
        <v>956.99999999998909</v>
      </c>
      <c r="B252">
        <v>140</v>
      </c>
      <c r="C252">
        <f t="shared" si="41"/>
        <v>115.96249452779466</v>
      </c>
      <c r="D252">
        <f t="shared" si="42"/>
        <v>282.01969860561303</v>
      </c>
      <c r="E252">
        <f t="shared" si="43"/>
        <v>24.037505472205339</v>
      </c>
      <c r="F252">
        <f t="shared" ref="F252:I271" si="49">F$5*EXP(-(($D252-F$6)^2)/(2*F$7^2))</f>
        <v>1.1048077346968306</v>
      </c>
      <c r="G252">
        <f t="shared" si="49"/>
        <v>8.2462168560859096E-6</v>
      </c>
      <c r="H252">
        <f t="shared" si="49"/>
        <v>0</v>
      </c>
      <c r="I252">
        <f t="shared" si="49"/>
        <v>0</v>
      </c>
      <c r="J252">
        <f t="shared" si="39"/>
        <v>0</v>
      </c>
      <c r="K252">
        <f t="shared" si="44"/>
        <v>1.1048159809136866</v>
      </c>
      <c r="L252">
        <f t="shared" si="40"/>
        <v>22.932689491291654</v>
      </c>
      <c r="M252">
        <f t="shared" si="45"/>
        <v>525.90824730399868</v>
      </c>
    </row>
    <row r="253" spans="1:13" x14ac:dyDescent="0.25">
      <c r="A253">
        <f t="shared" si="46"/>
        <v>957.04999999998904</v>
      </c>
      <c r="B253">
        <v>144</v>
      </c>
      <c r="C253">
        <f t="shared" si="41"/>
        <v>115.68364855641812</v>
      </c>
      <c r="D253">
        <f t="shared" si="42"/>
        <v>281.96969860561308</v>
      </c>
      <c r="E253">
        <f t="shared" si="43"/>
        <v>28.31635144358188</v>
      </c>
      <c r="F253">
        <f t="shared" si="49"/>
        <v>0.87624298028745862</v>
      </c>
      <c r="G253">
        <f t="shared" si="49"/>
        <v>5.7020198197170259E-6</v>
      </c>
      <c r="H253">
        <f t="shared" si="49"/>
        <v>0</v>
      </c>
      <c r="I253">
        <f t="shared" si="49"/>
        <v>0</v>
      </c>
      <c r="J253">
        <f t="shared" si="39"/>
        <v>0</v>
      </c>
      <c r="K253">
        <f t="shared" si="44"/>
        <v>0.87624868230727837</v>
      </c>
      <c r="L253">
        <f t="shared" si="40"/>
        <v>27.440102761274602</v>
      </c>
      <c r="M253">
        <f t="shared" si="45"/>
        <v>752.95923954931004</v>
      </c>
    </row>
    <row r="254" spans="1:13" x14ac:dyDescent="0.25">
      <c r="A254">
        <f t="shared" si="46"/>
        <v>957.099999999989</v>
      </c>
      <c r="B254">
        <v>137</v>
      </c>
      <c r="C254">
        <f t="shared" si="41"/>
        <v>115.40480258504249</v>
      </c>
      <c r="D254">
        <f t="shared" si="42"/>
        <v>281.91969860561312</v>
      </c>
      <c r="E254">
        <f t="shared" si="43"/>
        <v>21.595197414957511</v>
      </c>
      <c r="F254">
        <f t="shared" si="49"/>
        <v>0.69228936105943817</v>
      </c>
      <c r="G254">
        <f t="shared" si="49"/>
        <v>3.927606350394059E-6</v>
      </c>
      <c r="H254">
        <f t="shared" si="49"/>
        <v>0</v>
      </c>
      <c r="I254">
        <f t="shared" si="49"/>
        <v>0</v>
      </c>
      <c r="J254">
        <f t="shared" si="39"/>
        <v>0</v>
      </c>
      <c r="K254">
        <f t="shared" si="44"/>
        <v>0.69229328866578854</v>
      </c>
      <c r="L254">
        <f t="shared" si="40"/>
        <v>20.902904126291723</v>
      </c>
      <c r="M254">
        <f t="shared" si="45"/>
        <v>436.93140091294356</v>
      </c>
    </row>
    <row r="255" spans="1:13" x14ac:dyDescent="0.25">
      <c r="A255">
        <f t="shared" si="46"/>
        <v>957.14999999998895</v>
      </c>
      <c r="B255">
        <v>141</v>
      </c>
      <c r="C255">
        <f t="shared" si="41"/>
        <v>115.12595661366595</v>
      </c>
      <c r="D255">
        <f t="shared" si="42"/>
        <v>281.86969860561317</v>
      </c>
      <c r="E255">
        <f t="shared" si="43"/>
        <v>25.874043386334051</v>
      </c>
      <c r="F255">
        <f t="shared" si="49"/>
        <v>0.54484883078184065</v>
      </c>
      <c r="G255">
        <f t="shared" si="49"/>
        <v>2.6949607508897892E-6</v>
      </c>
      <c r="H255">
        <f t="shared" si="49"/>
        <v>0</v>
      </c>
      <c r="I255">
        <f t="shared" si="49"/>
        <v>0</v>
      </c>
      <c r="J255">
        <f t="shared" si="39"/>
        <v>0</v>
      </c>
      <c r="K255">
        <f t="shared" si="44"/>
        <v>0.54485152574259155</v>
      </c>
      <c r="L255">
        <f t="shared" si="40"/>
        <v>25.329191860591461</v>
      </c>
      <c r="M255">
        <f t="shared" si="45"/>
        <v>641.56796031065267</v>
      </c>
    </row>
    <row r="256" spans="1:13" x14ac:dyDescent="0.25">
      <c r="A256">
        <f t="shared" si="46"/>
        <v>957.1999999999889</v>
      </c>
      <c r="B256">
        <v>130</v>
      </c>
      <c r="C256">
        <f t="shared" si="41"/>
        <v>114.84711064228941</v>
      </c>
      <c r="D256">
        <f t="shared" si="42"/>
        <v>281.81969860561321</v>
      </c>
      <c r="E256">
        <f t="shared" si="43"/>
        <v>15.152889357710592</v>
      </c>
      <c r="F256">
        <f t="shared" si="49"/>
        <v>0.42715908641086542</v>
      </c>
      <c r="G256">
        <f t="shared" si="49"/>
        <v>1.8420533133753578E-6</v>
      </c>
      <c r="H256">
        <f t="shared" si="49"/>
        <v>0</v>
      </c>
      <c r="I256">
        <f t="shared" si="49"/>
        <v>0</v>
      </c>
      <c r="J256">
        <f t="shared" si="39"/>
        <v>0</v>
      </c>
      <c r="K256">
        <f t="shared" si="44"/>
        <v>0.4271609284641788</v>
      </c>
      <c r="L256">
        <f t="shared" si="40"/>
        <v>14.725728429246413</v>
      </c>
      <c r="M256">
        <f t="shared" si="45"/>
        <v>216.84707777191602</v>
      </c>
    </row>
    <row r="257" spans="1:13" x14ac:dyDescent="0.25">
      <c r="A257">
        <f t="shared" si="46"/>
        <v>957.24999999998886</v>
      </c>
      <c r="B257">
        <v>120</v>
      </c>
      <c r="C257">
        <f t="shared" si="41"/>
        <v>114.56826467091287</v>
      </c>
      <c r="D257">
        <f t="shared" si="42"/>
        <v>281.76969860561326</v>
      </c>
      <c r="E257">
        <f t="shared" si="43"/>
        <v>5.4317353290871324</v>
      </c>
      <c r="F257">
        <f t="shared" si="49"/>
        <v>0.33360191479400081</v>
      </c>
      <c r="G257">
        <f t="shared" si="49"/>
        <v>1.2542300637350695E-6</v>
      </c>
      <c r="H257">
        <f t="shared" si="49"/>
        <v>0</v>
      </c>
      <c r="I257">
        <f t="shared" si="49"/>
        <v>0</v>
      </c>
      <c r="J257">
        <f t="shared" si="39"/>
        <v>0</v>
      </c>
      <c r="K257">
        <f t="shared" si="44"/>
        <v>0.33360316902406456</v>
      </c>
      <c r="L257">
        <f t="shared" si="40"/>
        <v>5.0981321600630682</v>
      </c>
      <c r="M257">
        <f t="shared" si="45"/>
        <v>25.990951521469327</v>
      </c>
    </row>
    <row r="258" spans="1:13" x14ac:dyDescent="0.25">
      <c r="A258">
        <f t="shared" si="46"/>
        <v>957.29999999998881</v>
      </c>
      <c r="B258">
        <v>123</v>
      </c>
      <c r="C258">
        <f t="shared" si="41"/>
        <v>114.28941869953633</v>
      </c>
      <c r="D258">
        <f t="shared" si="42"/>
        <v>281.7196986056133</v>
      </c>
      <c r="E258">
        <f t="shared" si="43"/>
        <v>8.710581300463673</v>
      </c>
      <c r="F258">
        <f t="shared" si="49"/>
        <v>0.25953305591669351</v>
      </c>
      <c r="G258">
        <f t="shared" si="49"/>
        <v>8.507020464413917E-7</v>
      </c>
      <c r="H258">
        <f t="shared" si="49"/>
        <v>0</v>
      </c>
      <c r="I258">
        <f t="shared" si="49"/>
        <v>0</v>
      </c>
      <c r="J258">
        <f t="shared" si="39"/>
        <v>0</v>
      </c>
      <c r="K258">
        <f t="shared" si="44"/>
        <v>0.25953390661873993</v>
      </c>
      <c r="L258">
        <f t="shared" si="40"/>
        <v>8.4510473938449326</v>
      </c>
      <c r="M258">
        <f t="shared" si="45"/>
        <v>71.420202053013227</v>
      </c>
    </row>
    <row r="259" spans="1:13" x14ac:dyDescent="0.25">
      <c r="A259">
        <f t="shared" si="46"/>
        <v>957.34999999998877</v>
      </c>
      <c r="B259">
        <v>133</v>
      </c>
      <c r="C259">
        <f t="shared" si="41"/>
        <v>114.0105727281607</v>
      </c>
      <c r="D259">
        <f t="shared" si="42"/>
        <v>281.66969860561335</v>
      </c>
      <c r="E259">
        <f t="shared" si="43"/>
        <v>18.989427271839304</v>
      </c>
      <c r="F259">
        <f t="shared" si="49"/>
        <v>0.20113242331242909</v>
      </c>
      <c r="G259">
        <f t="shared" si="49"/>
        <v>5.7478180057564278E-7</v>
      </c>
      <c r="H259">
        <f t="shared" si="49"/>
        <v>0</v>
      </c>
      <c r="I259">
        <f t="shared" si="49"/>
        <v>0</v>
      </c>
      <c r="J259">
        <f t="shared" si="39"/>
        <v>0</v>
      </c>
      <c r="K259">
        <f t="shared" si="44"/>
        <v>0.20113299809422966</v>
      </c>
      <c r="L259">
        <f t="shared" si="40"/>
        <v>18.788294273745073</v>
      </c>
      <c r="M259">
        <f t="shared" si="45"/>
        <v>353.00000171684189</v>
      </c>
    </row>
    <row r="260" spans="1:13" x14ac:dyDescent="0.25">
      <c r="A260">
        <f t="shared" si="46"/>
        <v>957.39999999998872</v>
      </c>
      <c r="B260">
        <v>154</v>
      </c>
      <c r="C260">
        <f t="shared" si="41"/>
        <v>113.73172675678416</v>
      </c>
      <c r="D260">
        <f t="shared" si="42"/>
        <v>281.61969860561339</v>
      </c>
      <c r="E260">
        <f t="shared" si="43"/>
        <v>40.268273243215845</v>
      </c>
      <c r="F260">
        <f t="shared" si="49"/>
        <v>0.15527328883995112</v>
      </c>
      <c r="G260">
        <f t="shared" si="49"/>
        <v>3.8685997509425219E-7</v>
      </c>
      <c r="H260">
        <f t="shared" si="49"/>
        <v>0</v>
      </c>
      <c r="I260">
        <f t="shared" si="49"/>
        <v>0</v>
      </c>
      <c r="J260">
        <f t="shared" si="39"/>
        <v>0</v>
      </c>
      <c r="K260">
        <f t="shared" si="44"/>
        <v>0.1552736756999262</v>
      </c>
      <c r="L260">
        <f t="shared" si="40"/>
        <v>40.112999567515921</v>
      </c>
      <c r="M260">
        <f t="shared" si="45"/>
        <v>1609.0527343035324</v>
      </c>
    </row>
    <row r="261" spans="1:13" x14ac:dyDescent="0.25">
      <c r="A261">
        <f t="shared" si="46"/>
        <v>957.44999999998868</v>
      </c>
      <c r="B261">
        <v>110</v>
      </c>
      <c r="C261">
        <f t="shared" si="41"/>
        <v>113.45288078540761</v>
      </c>
      <c r="D261">
        <f t="shared" si="42"/>
        <v>281.56969860561344</v>
      </c>
      <c r="E261">
        <f t="shared" si="43"/>
        <v>-3.4528807854076149</v>
      </c>
      <c r="F261">
        <f t="shared" si="49"/>
        <v>0.11940889449510821</v>
      </c>
      <c r="G261">
        <f t="shared" si="49"/>
        <v>2.5937603706671714E-7</v>
      </c>
      <c r="H261">
        <f t="shared" si="49"/>
        <v>0</v>
      </c>
      <c r="I261">
        <f t="shared" si="49"/>
        <v>0</v>
      </c>
      <c r="J261">
        <f t="shared" si="39"/>
        <v>0</v>
      </c>
      <c r="K261">
        <f t="shared" si="44"/>
        <v>0.11940915387114527</v>
      </c>
      <c r="L261">
        <f t="shared" si="40"/>
        <v>-3.5722899392787602</v>
      </c>
      <c r="M261">
        <f t="shared" si="45"/>
        <v>12.761255410272248</v>
      </c>
    </row>
    <row r="262" spans="1:13" x14ac:dyDescent="0.25">
      <c r="A262">
        <f t="shared" si="46"/>
        <v>957.49999999998863</v>
      </c>
      <c r="B262">
        <v>138</v>
      </c>
      <c r="C262">
        <f t="shared" si="41"/>
        <v>113.17403481403107</v>
      </c>
      <c r="D262">
        <f t="shared" si="42"/>
        <v>281.51969860561348</v>
      </c>
      <c r="E262">
        <f t="shared" si="43"/>
        <v>24.825965185968926</v>
      </c>
      <c r="F262">
        <f t="shared" si="49"/>
        <v>9.1474883133541796E-2</v>
      </c>
      <c r="G262">
        <f t="shared" si="49"/>
        <v>1.7323321342245337E-7</v>
      </c>
      <c r="H262">
        <f t="shared" si="49"/>
        <v>0</v>
      </c>
      <c r="I262">
        <f t="shared" si="49"/>
        <v>0</v>
      </c>
      <c r="J262">
        <f t="shared" si="39"/>
        <v>0</v>
      </c>
      <c r="K262">
        <f t="shared" si="44"/>
        <v>9.1475056366755222E-2</v>
      </c>
      <c r="L262">
        <f t="shared" si="40"/>
        <v>24.734490129602172</v>
      </c>
      <c r="M262">
        <f t="shared" si="45"/>
        <v>611.79500197138725</v>
      </c>
    </row>
    <row r="263" spans="1:13" x14ac:dyDescent="0.25">
      <c r="A263">
        <f t="shared" si="46"/>
        <v>957.54999999998859</v>
      </c>
      <c r="B263">
        <v>120</v>
      </c>
      <c r="C263">
        <f t="shared" si="41"/>
        <v>112.89518884265453</v>
      </c>
      <c r="D263">
        <f t="shared" si="42"/>
        <v>281.46969860561353</v>
      </c>
      <c r="E263">
        <f t="shared" si="43"/>
        <v>7.1048111573454662</v>
      </c>
      <c r="F263">
        <f t="shared" si="49"/>
        <v>6.9805928650301108E-2</v>
      </c>
      <c r="G263">
        <f t="shared" si="49"/>
        <v>1.1525445792832709E-7</v>
      </c>
      <c r="H263">
        <f t="shared" si="49"/>
        <v>0</v>
      </c>
      <c r="I263">
        <f t="shared" si="49"/>
        <v>0</v>
      </c>
      <c r="J263">
        <f t="shared" si="39"/>
        <v>0</v>
      </c>
      <c r="K263">
        <f t="shared" si="44"/>
        <v>6.980604390475903E-2</v>
      </c>
      <c r="L263">
        <f t="shared" si="40"/>
        <v>7.0350051134407074</v>
      </c>
      <c r="M263">
        <f t="shared" si="45"/>
        <v>49.491296946136899</v>
      </c>
    </row>
    <row r="264" spans="1:13" x14ac:dyDescent="0.25">
      <c r="A264">
        <f t="shared" si="46"/>
        <v>957.59999999998854</v>
      </c>
      <c r="B264">
        <v>110</v>
      </c>
      <c r="C264">
        <f t="shared" si="41"/>
        <v>112.6163428712789</v>
      </c>
      <c r="D264">
        <f t="shared" si="42"/>
        <v>281.41969860561358</v>
      </c>
      <c r="E264">
        <f t="shared" si="43"/>
        <v>-2.6163428712789027</v>
      </c>
      <c r="F264">
        <f t="shared" si="49"/>
        <v>5.3064981203544373E-2</v>
      </c>
      <c r="G264">
        <f t="shared" si="49"/>
        <v>7.6385260391838893E-8</v>
      </c>
      <c r="H264">
        <f t="shared" si="49"/>
        <v>0</v>
      </c>
      <c r="I264">
        <f t="shared" si="49"/>
        <v>0</v>
      </c>
      <c r="J264">
        <f t="shared" si="39"/>
        <v>0</v>
      </c>
      <c r="K264">
        <f t="shared" si="44"/>
        <v>5.3065057588804768E-2</v>
      </c>
      <c r="L264">
        <f t="shared" si="40"/>
        <v>-2.6694079288677077</v>
      </c>
      <c r="M264">
        <f t="shared" si="45"/>
        <v>7.1257386907017848</v>
      </c>
    </row>
    <row r="265" spans="1:13" x14ac:dyDescent="0.25">
      <c r="A265">
        <f t="shared" si="46"/>
        <v>957.64999999998849</v>
      </c>
      <c r="B265">
        <v>125</v>
      </c>
      <c r="C265">
        <f t="shared" si="41"/>
        <v>112.33749689990236</v>
      </c>
      <c r="D265">
        <f t="shared" si="42"/>
        <v>281.36969860561362</v>
      </c>
      <c r="E265">
        <f t="shared" si="43"/>
        <v>12.662503100097638</v>
      </c>
      <c r="F265">
        <f t="shared" si="49"/>
        <v>4.018361280244466E-2</v>
      </c>
      <c r="G265">
        <f t="shared" si="49"/>
        <v>5.0429731330560741E-8</v>
      </c>
      <c r="H265">
        <f t="shared" si="49"/>
        <v>0</v>
      </c>
      <c r="I265">
        <f t="shared" si="49"/>
        <v>0</v>
      </c>
      <c r="J265">
        <f t="shared" si="39"/>
        <v>0</v>
      </c>
      <c r="K265">
        <f t="shared" si="44"/>
        <v>4.0183663232175988E-2</v>
      </c>
      <c r="L265">
        <f t="shared" si="40"/>
        <v>12.622319436865462</v>
      </c>
      <c r="M265">
        <f t="shared" si="45"/>
        <v>159.32294796627164</v>
      </c>
    </row>
    <row r="266" spans="1:13" x14ac:dyDescent="0.25">
      <c r="A266">
        <f t="shared" si="46"/>
        <v>957.69999999998845</v>
      </c>
      <c r="B266">
        <v>118</v>
      </c>
      <c r="C266">
        <f t="shared" si="41"/>
        <v>112.05865092852582</v>
      </c>
      <c r="D266">
        <f t="shared" si="42"/>
        <v>281.31969860561367</v>
      </c>
      <c r="E266">
        <f t="shared" si="43"/>
        <v>5.9413490714741783</v>
      </c>
      <c r="F266">
        <f t="shared" si="49"/>
        <v>3.0312042845833848E-2</v>
      </c>
      <c r="G266">
        <f t="shared" si="49"/>
        <v>3.3165687580976884E-8</v>
      </c>
      <c r="H266">
        <f t="shared" si="49"/>
        <v>0</v>
      </c>
      <c r="I266">
        <f t="shared" si="49"/>
        <v>0</v>
      </c>
      <c r="J266">
        <f t="shared" si="39"/>
        <v>0</v>
      </c>
      <c r="K266">
        <f t="shared" si="44"/>
        <v>3.031207601152143E-2</v>
      </c>
      <c r="L266">
        <f t="shared" si="40"/>
        <v>5.9110369954626565</v>
      </c>
      <c r="M266">
        <f t="shared" si="45"/>
        <v>34.940358361728187</v>
      </c>
    </row>
    <row r="267" spans="1:13" x14ac:dyDescent="0.25">
      <c r="A267">
        <f t="shared" si="46"/>
        <v>957.7499999999884</v>
      </c>
      <c r="B267">
        <v>114</v>
      </c>
      <c r="C267">
        <f t="shared" si="41"/>
        <v>111.77980495714928</v>
      </c>
      <c r="D267">
        <f t="shared" si="42"/>
        <v>281.26969860561371</v>
      </c>
      <c r="E267">
        <f t="shared" si="43"/>
        <v>2.2201950428507189</v>
      </c>
      <c r="F267">
        <f t="shared" si="49"/>
        <v>2.2777533384132249E-2</v>
      </c>
      <c r="G267">
        <f t="shared" si="49"/>
        <v>2.1727843092557253E-8</v>
      </c>
      <c r="H267">
        <f t="shared" si="49"/>
        <v>0</v>
      </c>
      <c r="I267">
        <f t="shared" si="49"/>
        <v>0</v>
      </c>
      <c r="J267">
        <f t="shared" si="39"/>
        <v>0</v>
      </c>
      <c r="K267">
        <f t="shared" si="44"/>
        <v>2.2777555111975344E-2</v>
      </c>
      <c r="L267">
        <f t="shared" si="40"/>
        <v>2.1974174877387433</v>
      </c>
      <c r="M267">
        <f t="shared" si="45"/>
        <v>4.8286436154200505</v>
      </c>
    </row>
    <row r="268" spans="1:13" x14ac:dyDescent="0.25">
      <c r="A268">
        <f t="shared" si="46"/>
        <v>957.79999999998836</v>
      </c>
      <c r="B268">
        <v>122</v>
      </c>
      <c r="C268">
        <f t="shared" si="41"/>
        <v>111.50095898577274</v>
      </c>
      <c r="D268">
        <f t="shared" si="42"/>
        <v>281.21969860561376</v>
      </c>
      <c r="E268">
        <f t="shared" si="43"/>
        <v>10.499041014227259</v>
      </c>
      <c r="F268">
        <f t="shared" si="49"/>
        <v>1.7049962869078793E-2</v>
      </c>
      <c r="G268">
        <f t="shared" si="49"/>
        <v>1.4179779821230773E-8</v>
      </c>
      <c r="H268">
        <f t="shared" si="49"/>
        <v>0</v>
      </c>
      <c r="I268">
        <f t="shared" si="49"/>
        <v>0</v>
      </c>
      <c r="J268">
        <f t="shared" ref="J268:J331" si="50">J$5*EXP(-(($D268-J$6)^2)/(2*J$7^2))</f>
        <v>0</v>
      </c>
      <c r="K268">
        <f t="shared" si="44"/>
        <v>1.7049977048858616E-2</v>
      </c>
      <c r="L268">
        <f t="shared" ref="L268:L331" si="51">E268-K268</f>
        <v>10.481991037178402</v>
      </c>
      <c r="M268">
        <f t="shared" si="45"/>
        <v>109.87213610348834</v>
      </c>
    </row>
    <row r="269" spans="1:13" x14ac:dyDescent="0.25">
      <c r="A269">
        <f t="shared" si="46"/>
        <v>957.84999999998831</v>
      </c>
      <c r="B269">
        <v>106</v>
      </c>
      <c r="C269">
        <f t="shared" ref="C269:C332" si="52">$P$12*A269+$Q$12</f>
        <v>111.22211301439711</v>
      </c>
      <c r="D269">
        <f t="shared" ref="D269:D332" si="53">1253.6-A269-$N$5</f>
        <v>281.1696986056138</v>
      </c>
      <c r="E269">
        <f t="shared" ref="E269:E332" si="54">B269-C269</f>
        <v>-5.2221130143971095</v>
      </c>
      <c r="F269">
        <f t="shared" si="49"/>
        <v>1.271350924620125E-2</v>
      </c>
      <c r="G269">
        <f t="shared" si="49"/>
        <v>9.2182316656269129E-9</v>
      </c>
      <c r="H269">
        <f t="shared" si="49"/>
        <v>0</v>
      </c>
      <c r="I269">
        <f t="shared" si="49"/>
        <v>0</v>
      </c>
      <c r="J269">
        <f t="shared" si="50"/>
        <v>0</v>
      </c>
      <c r="K269">
        <f t="shared" ref="K269:K332" si="55">F269+G269+H269+I269+J269</f>
        <v>1.2713518464432916E-2</v>
      </c>
      <c r="L269">
        <f t="shared" si="51"/>
        <v>-5.2348265328615424</v>
      </c>
      <c r="M269">
        <f t="shared" ref="M269:M332" si="56">(L269)^2</f>
        <v>27.403408829151196</v>
      </c>
    </row>
    <row r="270" spans="1:13" x14ac:dyDescent="0.25">
      <c r="A270">
        <f t="shared" ref="A270:A333" si="57">A269+$B$7</f>
        <v>957.89999999998827</v>
      </c>
      <c r="B270">
        <v>111</v>
      </c>
      <c r="C270">
        <f t="shared" si="52"/>
        <v>110.94326704302057</v>
      </c>
      <c r="D270">
        <f t="shared" si="53"/>
        <v>281.11969860561385</v>
      </c>
      <c r="E270">
        <f t="shared" si="54"/>
        <v>5.6732956979431037E-2</v>
      </c>
      <c r="F270">
        <f t="shared" si="49"/>
        <v>9.4434940043005445E-3</v>
      </c>
      <c r="G270">
        <f t="shared" si="49"/>
        <v>5.9696794159030819E-9</v>
      </c>
      <c r="H270">
        <f t="shared" si="49"/>
        <v>0</v>
      </c>
      <c r="I270">
        <f t="shared" si="49"/>
        <v>0</v>
      </c>
      <c r="J270">
        <f t="shared" si="50"/>
        <v>0</v>
      </c>
      <c r="K270">
        <f t="shared" si="55"/>
        <v>9.4434999739799602E-3</v>
      </c>
      <c r="L270">
        <f t="shared" si="51"/>
        <v>4.7289457005451077E-2</v>
      </c>
      <c r="M270">
        <f t="shared" si="56"/>
        <v>2.2362927438704058E-3</v>
      </c>
    </row>
    <row r="271" spans="1:13" x14ac:dyDescent="0.25">
      <c r="A271">
        <f t="shared" si="57"/>
        <v>957.94999999998822</v>
      </c>
      <c r="B271">
        <v>116</v>
      </c>
      <c r="C271">
        <f t="shared" si="52"/>
        <v>110.66442107164403</v>
      </c>
      <c r="D271">
        <f t="shared" si="53"/>
        <v>281.06969860561389</v>
      </c>
      <c r="E271">
        <f t="shared" si="54"/>
        <v>5.3355789283559716</v>
      </c>
      <c r="F271">
        <f t="shared" si="49"/>
        <v>6.9875549245363685E-3</v>
      </c>
      <c r="G271">
        <f t="shared" si="49"/>
        <v>3.8510544593484793E-9</v>
      </c>
      <c r="H271">
        <f t="shared" si="49"/>
        <v>0</v>
      </c>
      <c r="I271">
        <f t="shared" si="49"/>
        <v>0</v>
      </c>
      <c r="J271">
        <f t="shared" si="50"/>
        <v>0</v>
      </c>
      <c r="K271">
        <f t="shared" si="55"/>
        <v>6.9875587755908282E-3</v>
      </c>
      <c r="L271">
        <f t="shared" si="51"/>
        <v>5.3285913695803808</v>
      </c>
      <c r="M271">
        <f t="shared" si="56"/>
        <v>28.39388598396652</v>
      </c>
    </row>
    <row r="272" spans="1:13" x14ac:dyDescent="0.25">
      <c r="A272">
        <f t="shared" si="57"/>
        <v>957.99999999998818</v>
      </c>
      <c r="B272">
        <v>116</v>
      </c>
      <c r="C272">
        <f t="shared" si="52"/>
        <v>110.38557510026749</v>
      </c>
      <c r="D272">
        <f t="shared" si="53"/>
        <v>281.01969860561394</v>
      </c>
      <c r="E272">
        <f t="shared" si="54"/>
        <v>5.6144248997325121</v>
      </c>
      <c r="F272">
        <f t="shared" ref="F272:I291" si="58">F$5*EXP(-(($D272-F$6)^2)/(2*F$7^2))</f>
        <v>5.1504244413810556E-3</v>
      </c>
      <c r="G272">
        <f t="shared" si="58"/>
        <v>2.4747627542091196E-9</v>
      </c>
      <c r="H272">
        <f t="shared" si="58"/>
        <v>0</v>
      </c>
      <c r="I272">
        <f t="shared" si="58"/>
        <v>0</v>
      </c>
      <c r="J272">
        <f t="shared" si="50"/>
        <v>0</v>
      </c>
      <c r="K272">
        <f t="shared" si="55"/>
        <v>5.1504269161438097E-3</v>
      </c>
      <c r="L272">
        <f t="shared" si="51"/>
        <v>5.6092744728163684</v>
      </c>
      <c r="M272">
        <f t="shared" si="56"/>
        <v>31.463960111389348</v>
      </c>
    </row>
    <row r="273" spans="1:13" x14ac:dyDescent="0.25">
      <c r="A273">
        <f t="shared" si="57"/>
        <v>958.04999999998813</v>
      </c>
      <c r="B273">
        <v>101</v>
      </c>
      <c r="C273">
        <f t="shared" si="52"/>
        <v>110.10672912889186</v>
      </c>
      <c r="D273">
        <f t="shared" si="53"/>
        <v>280.96969860561398</v>
      </c>
      <c r="E273">
        <f t="shared" si="54"/>
        <v>-9.1067291288918568</v>
      </c>
      <c r="F273">
        <f t="shared" si="58"/>
        <v>3.7816912263484645E-3</v>
      </c>
      <c r="G273">
        <f t="shared" si="58"/>
        <v>1.5842099699147834E-9</v>
      </c>
      <c r="H273">
        <f t="shared" si="58"/>
        <v>0</v>
      </c>
      <c r="I273">
        <f t="shared" si="58"/>
        <v>0</v>
      </c>
      <c r="J273">
        <f t="shared" si="50"/>
        <v>0</v>
      </c>
      <c r="K273">
        <f t="shared" si="55"/>
        <v>3.7816928105584343E-3</v>
      </c>
      <c r="L273">
        <f t="shared" si="51"/>
        <v>-9.110510821702416</v>
      </c>
      <c r="M273">
        <f t="shared" si="56"/>
        <v>83.001407432356828</v>
      </c>
    </row>
    <row r="274" spans="1:13" x14ac:dyDescent="0.25">
      <c r="A274">
        <f t="shared" si="57"/>
        <v>958.09999999998809</v>
      </c>
      <c r="B274">
        <v>90</v>
      </c>
      <c r="C274">
        <f t="shared" si="52"/>
        <v>109.82788315751532</v>
      </c>
      <c r="D274">
        <f t="shared" si="53"/>
        <v>280.91969860561403</v>
      </c>
      <c r="E274">
        <f t="shared" si="54"/>
        <v>-19.827883157515316</v>
      </c>
      <c r="F274">
        <f t="shared" si="58"/>
        <v>2.7660139855106109E-3</v>
      </c>
      <c r="G274">
        <f t="shared" si="58"/>
        <v>1.0102228164183913E-9</v>
      </c>
      <c r="H274">
        <f t="shared" si="58"/>
        <v>0</v>
      </c>
      <c r="I274">
        <f t="shared" si="58"/>
        <v>0</v>
      </c>
      <c r="J274">
        <f t="shared" si="50"/>
        <v>0</v>
      </c>
      <c r="K274">
        <f t="shared" si="55"/>
        <v>2.7660149957334274E-3</v>
      </c>
      <c r="L274">
        <f t="shared" si="51"/>
        <v>-19.830649172511048</v>
      </c>
      <c r="M274">
        <f t="shared" si="56"/>
        <v>393.25464660321313</v>
      </c>
    </row>
    <row r="275" spans="1:13" x14ac:dyDescent="0.25">
      <c r="A275">
        <f t="shared" si="57"/>
        <v>958.14999999998804</v>
      </c>
      <c r="B275">
        <v>114</v>
      </c>
      <c r="C275">
        <f t="shared" si="52"/>
        <v>109.54903718613878</v>
      </c>
      <c r="D275">
        <f t="shared" si="53"/>
        <v>280.86969860561408</v>
      </c>
      <c r="E275">
        <f t="shared" si="54"/>
        <v>4.4509628138612243</v>
      </c>
      <c r="F275">
        <f t="shared" si="58"/>
        <v>2.0153382021836455E-3</v>
      </c>
      <c r="G275">
        <f t="shared" si="58"/>
        <v>6.4172190490853899E-10</v>
      </c>
      <c r="H275">
        <f t="shared" si="58"/>
        <v>0</v>
      </c>
      <c r="I275">
        <f t="shared" si="58"/>
        <v>0</v>
      </c>
      <c r="J275">
        <f t="shared" si="50"/>
        <v>0</v>
      </c>
      <c r="K275">
        <f t="shared" si="55"/>
        <v>2.0153388439055502E-3</v>
      </c>
      <c r="L275">
        <f t="shared" si="51"/>
        <v>4.4489474750173184</v>
      </c>
      <c r="M275">
        <f t="shared" si="56"/>
        <v>19.793133635462972</v>
      </c>
    </row>
    <row r="276" spans="1:13" x14ac:dyDescent="0.25">
      <c r="A276">
        <f t="shared" si="57"/>
        <v>958.19999999998799</v>
      </c>
      <c r="B276">
        <v>120</v>
      </c>
      <c r="C276">
        <f t="shared" si="52"/>
        <v>109.27019121476224</v>
      </c>
      <c r="D276">
        <f t="shared" si="53"/>
        <v>280.81969860561412</v>
      </c>
      <c r="E276">
        <f t="shared" si="54"/>
        <v>10.729808785237765</v>
      </c>
      <c r="F276">
        <f t="shared" si="58"/>
        <v>1.4627387378566856E-3</v>
      </c>
      <c r="G276">
        <f t="shared" si="58"/>
        <v>4.0607085036130359E-10</v>
      </c>
      <c r="H276">
        <f t="shared" si="58"/>
        <v>0</v>
      </c>
      <c r="I276">
        <f t="shared" si="58"/>
        <v>0</v>
      </c>
      <c r="J276">
        <f t="shared" si="50"/>
        <v>0</v>
      </c>
      <c r="K276">
        <f t="shared" si="55"/>
        <v>1.4627391439275359E-3</v>
      </c>
      <c r="L276">
        <f t="shared" si="51"/>
        <v>10.728346046093836</v>
      </c>
      <c r="M276">
        <f t="shared" si="56"/>
        <v>115.09740888473725</v>
      </c>
    </row>
    <row r="277" spans="1:13" x14ac:dyDescent="0.25">
      <c r="A277">
        <f t="shared" si="57"/>
        <v>958.24999999998795</v>
      </c>
      <c r="B277">
        <v>114</v>
      </c>
      <c r="C277">
        <f t="shared" si="52"/>
        <v>108.99134524338569</v>
      </c>
      <c r="D277">
        <f t="shared" si="53"/>
        <v>280.76969860561417</v>
      </c>
      <c r="E277">
        <f t="shared" si="54"/>
        <v>5.0086547566143054</v>
      </c>
      <c r="F277">
        <f t="shared" si="58"/>
        <v>1.0575742029694144E-3</v>
      </c>
      <c r="G277">
        <f t="shared" si="58"/>
        <v>2.5596584920212037E-10</v>
      </c>
      <c r="H277">
        <f t="shared" si="58"/>
        <v>0</v>
      </c>
      <c r="I277">
        <f t="shared" si="58"/>
        <v>0</v>
      </c>
      <c r="J277">
        <f t="shared" si="50"/>
        <v>0</v>
      </c>
      <c r="K277">
        <f t="shared" si="55"/>
        <v>1.0575744589352636E-3</v>
      </c>
      <c r="L277">
        <f t="shared" si="51"/>
        <v>5.0075971821553704</v>
      </c>
      <c r="M277">
        <f t="shared" si="56"/>
        <v>25.076029538730406</v>
      </c>
    </row>
    <row r="278" spans="1:13" x14ac:dyDescent="0.25">
      <c r="A278">
        <f t="shared" si="57"/>
        <v>958.2999999999879</v>
      </c>
      <c r="B278">
        <v>92</v>
      </c>
      <c r="C278">
        <f t="shared" si="52"/>
        <v>108.71249927201006</v>
      </c>
      <c r="D278">
        <f t="shared" si="53"/>
        <v>280.71969860561421</v>
      </c>
      <c r="E278">
        <f t="shared" si="54"/>
        <v>-16.712499272010064</v>
      </c>
      <c r="F278">
        <f t="shared" si="58"/>
        <v>7.6169340326086266E-4</v>
      </c>
      <c r="G278">
        <f t="shared" si="58"/>
        <v>1.6072650342937242E-10</v>
      </c>
      <c r="H278">
        <f t="shared" si="58"/>
        <v>0</v>
      </c>
      <c r="I278">
        <f t="shared" si="58"/>
        <v>0</v>
      </c>
      <c r="J278">
        <f t="shared" si="50"/>
        <v>0</v>
      </c>
      <c r="K278">
        <f t="shared" si="55"/>
        <v>7.6169356398736606E-4</v>
      </c>
      <c r="L278">
        <f t="shared" si="51"/>
        <v>-16.713260965574051</v>
      </c>
      <c r="M278">
        <f t="shared" si="56"/>
        <v>279.33309210338126</v>
      </c>
    </row>
    <row r="279" spans="1:13" x14ac:dyDescent="0.25">
      <c r="A279">
        <f t="shared" si="57"/>
        <v>958.34999999998786</v>
      </c>
      <c r="B279">
        <v>112</v>
      </c>
      <c r="C279">
        <f t="shared" si="52"/>
        <v>108.43365330063352</v>
      </c>
      <c r="D279">
        <f t="shared" si="53"/>
        <v>280.66969860561426</v>
      </c>
      <c r="E279">
        <f t="shared" si="54"/>
        <v>3.566346699366477</v>
      </c>
      <c r="F279">
        <f t="shared" si="58"/>
        <v>5.4648066399939162E-4</v>
      </c>
      <c r="G279">
        <f t="shared" si="58"/>
        <v>1.0053521887446871E-10</v>
      </c>
      <c r="H279">
        <f t="shared" si="58"/>
        <v>0</v>
      </c>
      <c r="I279">
        <f t="shared" si="58"/>
        <v>0</v>
      </c>
      <c r="J279">
        <f t="shared" si="50"/>
        <v>0</v>
      </c>
      <c r="K279">
        <f t="shared" si="55"/>
        <v>5.4648076453461044E-4</v>
      </c>
      <c r="L279">
        <f t="shared" si="51"/>
        <v>3.5658002186019422</v>
      </c>
      <c r="M279">
        <f t="shared" si="56"/>
        <v>12.714931198981658</v>
      </c>
    </row>
    <row r="280" spans="1:13" x14ac:dyDescent="0.25">
      <c r="A280">
        <f t="shared" si="57"/>
        <v>958.39999999998781</v>
      </c>
      <c r="B280">
        <v>124</v>
      </c>
      <c r="C280">
        <f t="shared" si="52"/>
        <v>108.15480732925698</v>
      </c>
      <c r="D280">
        <f t="shared" si="53"/>
        <v>280.6196986056143</v>
      </c>
      <c r="E280">
        <f t="shared" si="54"/>
        <v>15.845192670743018</v>
      </c>
      <c r="F280">
        <f t="shared" si="58"/>
        <v>3.9056620844509475E-4</v>
      </c>
      <c r="G280">
        <f t="shared" si="58"/>
        <v>6.2643240968774843E-11</v>
      </c>
      <c r="H280">
        <f t="shared" si="58"/>
        <v>0</v>
      </c>
      <c r="I280">
        <f t="shared" si="58"/>
        <v>0</v>
      </c>
      <c r="J280">
        <f t="shared" si="50"/>
        <v>0</v>
      </c>
      <c r="K280">
        <f t="shared" si="55"/>
        <v>3.9056627108833571E-4</v>
      </c>
      <c r="L280">
        <f t="shared" si="51"/>
        <v>15.844802104471929</v>
      </c>
      <c r="M280">
        <f t="shared" si="56"/>
        <v>251.05775372987807</v>
      </c>
    </row>
    <row r="281" spans="1:13" x14ac:dyDescent="0.25">
      <c r="A281">
        <f t="shared" si="57"/>
        <v>958.44999999998777</v>
      </c>
      <c r="B281">
        <v>114</v>
      </c>
      <c r="C281">
        <f t="shared" si="52"/>
        <v>107.87596135788044</v>
      </c>
      <c r="D281">
        <f t="shared" si="53"/>
        <v>280.56969860561435</v>
      </c>
      <c r="E281">
        <f t="shared" si="54"/>
        <v>6.1240386421195581</v>
      </c>
      <c r="F281">
        <f t="shared" si="58"/>
        <v>2.7806081499186241E-4</v>
      </c>
      <c r="G281">
        <f t="shared" si="58"/>
        <v>3.8882615400377766E-11</v>
      </c>
      <c r="H281">
        <f t="shared" si="58"/>
        <v>0</v>
      </c>
      <c r="I281">
        <f t="shared" si="58"/>
        <v>0</v>
      </c>
      <c r="J281">
        <f t="shared" si="50"/>
        <v>0</v>
      </c>
      <c r="K281">
        <f t="shared" si="55"/>
        <v>2.780608538744778E-4</v>
      </c>
      <c r="L281">
        <f t="shared" si="51"/>
        <v>6.1237605812656835</v>
      </c>
      <c r="M281">
        <f t="shared" si="56"/>
        <v>37.500443656663421</v>
      </c>
    </row>
    <row r="282" spans="1:13" x14ac:dyDescent="0.25">
      <c r="A282">
        <f t="shared" si="57"/>
        <v>958.49999999998772</v>
      </c>
      <c r="B282">
        <v>90</v>
      </c>
      <c r="C282">
        <f t="shared" si="52"/>
        <v>107.5971153865039</v>
      </c>
      <c r="D282">
        <f t="shared" si="53"/>
        <v>280.51969860561439</v>
      </c>
      <c r="E282">
        <f t="shared" si="54"/>
        <v>-17.597115386503901</v>
      </c>
      <c r="F282">
        <f t="shared" si="58"/>
        <v>1.9720148317504466E-4</v>
      </c>
      <c r="G282">
        <f t="shared" si="58"/>
        <v>2.4041523240355065E-11</v>
      </c>
      <c r="H282">
        <f t="shared" si="58"/>
        <v>0</v>
      </c>
      <c r="I282">
        <f t="shared" si="58"/>
        <v>0</v>
      </c>
      <c r="J282">
        <f t="shared" si="50"/>
        <v>0</v>
      </c>
      <c r="K282">
        <f t="shared" si="55"/>
        <v>1.9720150721656791E-4</v>
      </c>
      <c r="L282">
        <f t="shared" si="51"/>
        <v>-17.597312588011118</v>
      </c>
      <c r="M282">
        <f t="shared" si="56"/>
        <v>309.66541032017454</v>
      </c>
    </row>
    <row r="283" spans="1:13" x14ac:dyDescent="0.25">
      <c r="A283">
        <f t="shared" si="57"/>
        <v>958.54999999998768</v>
      </c>
      <c r="B283">
        <v>91</v>
      </c>
      <c r="C283">
        <f t="shared" si="52"/>
        <v>107.31826941512827</v>
      </c>
      <c r="D283">
        <f t="shared" si="53"/>
        <v>280.46969860561444</v>
      </c>
      <c r="E283">
        <f t="shared" si="54"/>
        <v>-16.31826941512827</v>
      </c>
      <c r="F283">
        <f t="shared" si="58"/>
        <v>1.3931754813320795E-4</v>
      </c>
      <c r="G283">
        <f t="shared" si="58"/>
        <v>1.4807909498402711E-11</v>
      </c>
      <c r="H283">
        <f t="shared" si="58"/>
        <v>0</v>
      </c>
      <c r="I283">
        <f t="shared" si="58"/>
        <v>0</v>
      </c>
      <c r="J283">
        <f t="shared" si="50"/>
        <v>0</v>
      </c>
      <c r="K283">
        <f t="shared" si="55"/>
        <v>1.3931756294111746E-4</v>
      </c>
      <c r="L283">
        <f t="shared" si="51"/>
        <v>-16.318408732691211</v>
      </c>
      <c r="M283">
        <f t="shared" si="56"/>
        <v>266.29046356717276</v>
      </c>
    </row>
    <row r="284" spans="1:13" x14ac:dyDescent="0.25">
      <c r="A284">
        <f t="shared" si="57"/>
        <v>958.59999999998763</v>
      </c>
      <c r="B284">
        <v>111</v>
      </c>
      <c r="C284">
        <f t="shared" si="52"/>
        <v>107.03942344375173</v>
      </c>
      <c r="D284">
        <f t="shared" si="53"/>
        <v>280.41969860561449</v>
      </c>
      <c r="E284">
        <f t="shared" si="54"/>
        <v>3.9605765562482702</v>
      </c>
      <c r="F284">
        <f t="shared" si="58"/>
        <v>9.8045288392838555E-5</v>
      </c>
      <c r="G284">
        <f t="shared" si="58"/>
        <v>9.0855407875485154E-12</v>
      </c>
      <c r="H284">
        <f t="shared" si="58"/>
        <v>0</v>
      </c>
      <c r="I284">
        <f t="shared" si="58"/>
        <v>0</v>
      </c>
      <c r="J284">
        <f t="shared" si="50"/>
        <v>0</v>
      </c>
      <c r="K284">
        <f t="shared" si="55"/>
        <v>9.8045297478379346E-5</v>
      </c>
      <c r="L284">
        <f t="shared" si="51"/>
        <v>3.9604785109507916</v>
      </c>
      <c r="M284">
        <f t="shared" si="56"/>
        <v>15.685390035703</v>
      </c>
    </row>
    <row r="285" spans="1:13" x14ac:dyDescent="0.25">
      <c r="A285">
        <f t="shared" si="57"/>
        <v>958.64999999998759</v>
      </c>
      <c r="B285">
        <v>105</v>
      </c>
      <c r="C285">
        <f t="shared" si="52"/>
        <v>106.76057747237519</v>
      </c>
      <c r="D285">
        <f t="shared" si="53"/>
        <v>280.36969860561453</v>
      </c>
      <c r="E285">
        <f t="shared" si="54"/>
        <v>-1.7605774723751892</v>
      </c>
      <c r="F285">
        <f t="shared" si="58"/>
        <v>6.8734201849958565E-5</v>
      </c>
      <c r="G285">
        <f t="shared" si="58"/>
        <v>5.5530690441481436E-12</v>
      </c>
      <c r="H285">
        <f t="shared" si="58"/>
        <v>0</v>
      </c>
      <c r="I285">
        <f t="shared" si="58"/>
        <v>0</v>
      </c>
      <c r="J285">
        <f t="shared" si="50"/>
        <v>0</v>
      </c>
      <c r="K285">
        <f t="shared" si="55"/>
        <v>6.873420740302761E-5</v>
      </c>
      <c r="L285">
        <f t="shared" si="51"/>
        <v>-1.7606462065825923</v>
      </c>
      <c r="M285">
        <f t="shared" si="56"/>
        <v>3.0998750647536721</v>
      </c>
    </row>
    <row r="286" spans="1:13" x14ac:dyDescent="0.25">
      <c r="A286">
        <f t="shared" si="57"/>
        <v>958.69999999998754</v>
      </c>
      <c r="B286">
        <v>106</v>
      </c>
      <c r="C286">
        <f t="shared" si="52"/>
        <v>106.48173150099865</v>
      </c>
      <c r="D286">
        <f t="shared" si="53"/>
        <v>280.31969860561458</v>
      </c>
      <c r="E286">
        <f t="shared" si="54"/>
        <v>-0.4817315009986487</v>
      </c>
      <c r="F286">
        <f t="shared" si="58"/>
        <v>4.8000340661099435E-5</v>
      </c>
      <c r="G286">
        <f t="shared" si="58"/>
        <v>3.3809646051976891E-12</v>
      </c>
      <c r="H286">
        <f t="shared" si="58"/>
        <v>0</v>
      </c>
      <c r="I286">
        <f t="shared" si="58"/>
        <v>0</v>
      </c>
      <c r="J286">
        <f t="shared" si="50"/>
        <v>0</v>
      </c>
      <c r="K286">
        <f t="shared" si="55"/>
        <v>4.8000344042064038E-5</v>
      </c>
      <c r="L286">
        <f t="shared" si="51"/>
        <v>-0.48177950134269076</v>
      </c>
      <c r="M286">
        <f t="shared" si="56"/>
        <v>0.23211148791401176</v>
      </c>
    </row>
    <row r="287" spans="1:13" x14ac:dyDescent="0.25">
      <c r="A287">
        <f t="shared" si="57"/>
        <v>958.74999999998749</v>
      </c>
      <c r="B287">
        <v>123</v>
      </c>
      <c r="C287">
        <f t="shared" si="52"/>
        <v>106.20288552962211</v>
      </c>
      <c r="D287">
        <f t="shared" si="53"/>
        <v>280.26969860561462</v>
      </c>
      <c r="E287">
        <f t="shared" si="54"/>
        <v>16.797114470377892</v>
      </c>
      <c r="F287">
        <f t="shared" si="58"/>
        <v>3.3391890321173569E-5</v>
      </c>
      <c r="G287">
        <f t="shared" si="58"/>
        <v>2.0505645031891531E-12</v>
      </c>
      <c r="H287">
        <f t="shared" si="58"/>
        <v>0</v>
      </c>
      <c r="I287">
        <f t="shared" si="58"/>
        <v>0</v>
      </c>
      <c r="J287">
        <f t="shared" si="50"/>
        <v>0</v>
      </c>
      <c r="K287">
        <f t="shared" si="55"/>
        <v>3.3391892371738074E-5</v>
      </c>
      <c r="L287">
        <f t="shared" si="51"/>
        <v>16.797081078485519</v>
      </c>
      <c r="M287">
        <f t="shared" si="56"/>
        <v>282.14193275721624</v>
      </c>
    </row>
    <row r="288" spans="1:13" x14ac:dyDescent="0.25">
      <c r="A288">
        <f t="shared" si="57"/>
        <v>958.79999999998745</v>
      </c>
      <c r="B288">
        <v>94</v>
      </c>
      <c r="C288">
        <f t="shared" si="52"/>
        <v>105.92403955824648</v>
      </c>
      <c r="D288">
        <f t="shared" si="53"/>
        <v>280.21969860561467</v>
      </c>
      <c r="E288">
        <f t="shared" si="54"/>
        <v>-11.924039558246477</v>
      </c>
      <c r="F288">
        <f t="shared" si="58"/>
        <v>2.3139978488406555E-5</v>
      </c>
      <c r="G288">
        <f t="shared" si="58"/>
        <v>1.2388864587336992E-12</v>
      </c>
      <c r="H288">
        <f t="shared" si="58"/>
        <v>0</v>
      </c>
      <c r="I288">
        <f t="shared" si="58"/>
        <v>0</v>
      </c>
      <c r="J288">
        <f t="shared" si="50"/>
        <v>0</v>
      </c>
      <c r="K288">
        <f t="shared" si="55"/>
        <v>2.3139979727293013E-5</v>
      </c>
      <c r="L288">
        <f t="shared" si="51"/>
        <v>-11.924062698226205</v>
      </c>
      <c r="M288">
        <f t="shared" si="56"/>
        <v>142.18327123122961</v>
      </c>
    </row>
    <row r="289" spans="1:13" x14ac:dyDescent="0.25">
      <c r="A289">
        <f t="shared" si="57"/>
        <v>958.8499999999874</v>
      </c>
      <c r="B289">
        <v>110</v>
      </c>
      <c r="C289">
        <f t="shared" si="52"/>
        <v>105.64519358686994</v>
      </c>
      <c r="D289">
        <f t="shared" si="53"/>
        <v>280.16969860561471</v>
      </c>
      <c r="E289">
        <f t="shared" si="54"/>
        <v>4.3548064131300634</v>
      </c>
      <c r="F289">
        <f t="shared" si="58"/>
        <v>1.5973870398164619E-5</v>
      </c>
      <c r="G289">
        <f t="shared" si="58"/>
        <v>7.456153443137302E-13</v>
      </c>
      <c r="H289">
        <f t="shared" si="58"/>
        <v>0</v>
      </c>
      <c r="I289">
        <f t="shared" si="58"/>
        <v>0</v>
      </c>
      <c r="J289">
        <f t="shared" si="50"/>
        <v>0</v>
      </c>
      <c r="K289">
        <f t="shared" si="55"/>
        <v>1.5973871143779964E-5</v>
      </c>
      <c r="L289">
        <f t="shared" si="51"/>
        <v>4.3547904392589194</v>
      </c>
      <c r="M289">
        <f t="shared" si="56"/>
        <v>18.96419976986089</v>
      </c>
    </row>
    <row r="290" spans="1:13" x14ac:dyDescent="0.25">
      <c r="A290">
        <f t="shared" si="57"/>
        <v>958.89999999998736</v>
      </c>
      <c r="B290">
        <v>101</v>
      </c>
      <c r="C290">
        <f t="shared" si="52"/>
        <v>105.3663476154934</v>
      </c>
      <c r="D290">
        <f t="shared" si="53"/>
        <v>280.11969860561476</v>
      </c>
      <c r="E290">
        <f t="shared" si="54"/>
        <v>-4.366347615493396</v>
      </c>
      <c r="F290">
        <f t="shared" si="58"/>
        <v>1.0984558906051996E-5</v>
      </c>
      <c r="G290">
        <f t="shared" si="58"/>
        <v>4.4701637032953079E-13</v>
      </c>
      <c r="H290">
        <f t="shared" si="58"/>
        <v>0</v>
      </c>
      <c r="I290">
        <f t="shared" si="58"/>
        <v>0</v>
      </c>
      <c r="J290">
        <f t="shared" si="50"/>
        <v>0</v>
      </c>
      <c r="K290">
        <f t="shared" si="55"/>
        <v>1.0984559353068367E-5</v>
      </c>
      <c r="L290">
        <f t="shared" si="51"/>
        <v>-4.3663586000527488</v>
      </c>
      <c r="M290">
        <f t="shared" si="56"/>
        <v>19.0650874242546</v>
      </c>
    </row>
    <row r="291" spans="1:13" x14ac:dyDescent="0.25">
      <c r="A291">
        <f t="shared" si="57"/>
        <v>958.94999999998731</v>
      </c>
      <c r="B291">
        <v>80</v>
      </c>
      <c r="C291">
        <f t="shared" si="52"/>
        <v>105.08750164411686</v>
      </c>
      <c r="D291">
        <f t="shared" si="53"/>
        <v>280.0696986056148</v>
      </c>
      <c r="E291">
        <f t="shared" si="54"/>
        <v>-25.087501644116855</v>
      </c>
      <c r="F291">
        <f t="shared" si="58"/>
        <v>7.524546801605955E-6</v>
      </c>
      <c r="G291">
        <f t="shared" si="58"/>
        <v>2.6696681408626009E-13</v>
      </c>
      <c r="H291">
        <f t="shared" si="58"/>
        <v>0</v>
      </c>
      <c r="I291">
        <f t="shared" si="58"/>
        <v>0</v>
      </c>
      <c r="J291">
        <f t="shared" si="50"/>
        <v>0</v>
      </c>
      <c r="K291">
        <f t="shared" si="55"/>
        <v>7.5245470685727694E-6</v>
      </c>
      <c r="L291">
        <f t="shared" si="51"/>
        <v>-25.087509168663924</v>
      </c>
      <c r="M291">
        <f t="shared" si="56"/>
        <v>629.3831162877965</v>
      </c>
    </row>
    <row r="292" spans="1:13" x14ac:dyDescent="0.25">
      <c r="A292">
        <f t="shared" si="57"/>
        <v>958.99999999998727</v>
      </c>
      <c r="B292">
        <v>89</v>
      </c>
      <c r="C292">
        <f t="shared" si="52"/>
        <v>104.80865567274031</v>
      </c>
      <c r="D292">
        <f t="shared" si="53"/>
        <v>280.01969860561485</v>
      </c>
      <c r="E292">
        <f t="shared" si="54"/>
        <v>-15.808655672740315</v>
      </c>
      <c r="F292">
        <f t="shared" ref="F292:I311" si="59">F$5*EXP(-(($D292-F$6)^2)/(2*F$7^2))</f>
        <v>5.1345611851002583E-6</v>
      </c>
      <c r="G292">
        <f t="shared" si="59"/>
        <v>1.5882409511388867E-13</v>
      </c>
      <c r="H292">
        <f t="shared" si="59"/>
        <v>0</v>
      </c>
      <c r="I292">
        <f t="shared" si="59"/>
        <v>0</v>
      </c>
      <c r="J292">
        <f t="shared" si="50"/>
        <v>0</v>
      </c>
      <c r="K292">
        <f t="shared" si="55"/>
        <v>5.1345613439243535E-6</v>
      </c>
      <c r="L292">
        <f t="shared" si="51"/>
        <v>-15.808660807301658</v>
      </c>
      <c r="M292">
        <f t="shared" si="56"/>
        <v>249.9137565203155</v>
      </c>
    </row>
    <row r="293" spans="1:13" x14ac:dyDescent="0.25">
      <c r="A293">
        <f t="shared" si="57"/>
        <v>959.04999999998722</v>
      </c>
      <c r="B293">
        <v>87</v>
      </c>
      <c r="C293">
        <f t="shared" si="52"/>
        <v>104.52980970136468</v>
      </c>
      <c r="D293">
        <f t="shared" si="53"/>
        <v>279.96969860561489</v>
      </c>
      <c r="E293">
        <f t="shared" si="54"/>
        <v>-17.529809701364684</v>
      </c>
      <c r="F293">
        <f t="shared" si="59"/>
        <v>3.4902101650680138E-6</v>
      </c>
      <c r="G293">
        <f t="shared" si="59"/>
        <v>9.4124083525088422E-14</v>
      </c>
      <c r="H293">
        <f t="shared" si="59"/>
        <v>0</v>
      </c>
      <c r="I293">
        <f t="shared" si="59"/>
        <v>0</v>
      </c>
      <c r="J293">
        <f t="shared" si="50"/>
        <v>0</v>
      </c>
      <c r="K293">
        <f t="shared" si="55"/>
        <v>3.4902102591920974E-6</v>
      </c>
      <c r="L293">
        <f t="shared" si="51"/>
        <v>-17.529813191574942</v>
      </c>
      <c r="M293">
        <f t="shared" si="56"/>
        <v>307.29435053151485</v>
      </c>
    </row>
    <row r="294" spans="1:13" x14ac:dyDescent="0.25">
      <c r="A294">
        <f t="shared" si="57"/>
        <v>959.09999999998718</v>
      </c>
      <c r="B294">
        <v>121</v>
      </c>
      <c r="C294">
        <f t="shared" si="52"/>
        <v>104.25096372998814</v>
      </c>
      <c r="D294">
        <f t="shared" si="53"/>
        <v>279.91969860561494</v>
      </c>
      <c r="E294">
        <f t="shared" si="54"/>
        <v>16.749036270011857</v>
      </c>
      <c r="F294">
        <f t="shared" si="59"/>
        <v>2.3633339004000041E-6</v>
      </c>
      <c r="G294">
        <f t="shared" si="59"/>
        <v>5.5566160810209577E-14</v>
      </c>
      <c r="H294">
        <f t="shared" si="59"/>
        <v>0</v>
      </c>
      <c r="I294">
        <f t="shared" si="59"/>
        <v>0</v>
      </c>
      <c r="J294">
        <f t="shared" si="50"/>
        <v>0</v>
      </c>
      <c r="K294">
        <f t="shared" si="55"/>
        <v>2.3633339559661651E-6</v>
      </c>
      <c r="L294">
        <f t="shared" si="51"/>
        <v>16.749033906677901</v>
      </c>
      <c r="M294">
        <f t="shared" si="56"/>
        <v>280.53013680704601</v>
      </c>
    </row>
    <row r="295" spans="1:13" x14ac:dyDescent="0.25">
      <c r="A295">
        <f t="shared" si="57"/>
        <v>959.14999999998713</v>
      </c>
      <c r="B295">
        <v>106</v>
      </c>
      <c r="C295">
        <f t="shared" si="52"/>
        <v>103.9721177586116</v>
      </c>
      <c r="D295">
        <f t="shared" si="53"/>
        <v>279.86969860561499</v>
      </c>
      <c r="E295">
        <f t="shared" si="54"/>
        <v>2.0278822413883972</v>
      </c>
      <c r="F295">
        <f t="shared" si="59"/>
        <v>1.5941304236856218E-6</v>
      </c>
      <c r="G295">
        <f t="shared" si="59"/>
        <v>3.2677233567485992E-14</v>
      </c>
      <c r="H295">
        <f t="shared" si="59"/>
        <v>0</v>
      </c>
      <c r="I295">
        <f t="shared" si="59"/>
        <v>0</v>
      </c>
      <c r="J295">
        <f t="shared" si="50"/>
        <v>0</v>
      </c>
      <c r="K295">
        <f t="shared" si="55"/>
        <v>1.5941304563628554E-6</v>
      </c>
      <c r="L295">
        <f t="shared" si="51"/>
        <v>2.0278806472579407</v>
      </c>
      <c r="M295">
        <f t="shared" si="56"/>
        <v>4.1122999195232843</v>
      </c>
    </row>
    <row r="296" spans="1:13" x14ac:dyDescent="0.25">
      <c r="A296">
        <f t="shared" si="57"/>
        <v>959.19999999998709</v>
      </c>
      <c r="B296">
        <v>123</v>
      </c>
      <c r="C296">
        <f t="shared" si="52"/>
        <v>103.69327178723506</v>
      </c>
      <c r="D296">
        <f t="shared" si="53"/>
        <v>279.81969860561503</v>
      </c>
      <c r="E296">
        <f t="shared" si="54"/>
        <v>19.306728212764938</v>
      </c>
      <c r="F296">
        <f t="shared" si="59"/>
        <v>1.0711440406149339E-6</v>
      </c>
      <c r="G296">
        <f t="shared" si="59"/>
        <v>1.9142798734058172E-14</v>
      </c>
      <c r="H296">
        <f t="shared" si="59"/>
        <v>0</v>
      </c>
      <c r="I296">
        <f t="shared" si="59"/>
        <v>0</v>
      </c>
      <c r="J296">
        <f t="shared" si="50"/>
        <v>0</v>
      </c>
      <c r="K296">
        <f t="shared" si="55"/>
        <v>1.0711440597577326E-6</v>
      </c>
      <c r="L296">
        <f t="shared" si="51"/>
        <v>19.306727141620879</v>
      </c>
      <c r="M296">
        <f t="shared" si="56"/>
        <v>372.74971292100031</v>
      </c>
    </row>
    <row r="297" spans="1:13" x14ac:dyDescent="0.25">
      <c r="A297">
        <f t="shared" si="57"/>
        <v>959.24999999998704</v>
      </c>
      <c r="B297">
        <v>107</v>
      </c>
      <c r="C297">
        <f t="shared" si="52"/>
        <v>103.41442581585852</v>
      </c>
      <c r="D297">
        <f t="shared" si="53"/>
        <v>279.76969860561508</v>
      </c>
      <c r="E297">
        <f t="shared" si="54"/>
        <v>3.5855741841414783</v>
      </c>
      <c r="F297">
        <f t="shared" si="59"/>
        <v>7.1696368961219536E-7</v>
      </c>
      <c r="G297">
        <f t="shared" si="59"/>
        <v>1.1170968935339468E-14</v>
      </c>
      <c r="H297">
        <f t="shared" si="59"/>
        <v>0</v>
      </c>
      <c r="I297">
        <f t="shared" si="59"/>
        <v>0</v>
      </c>
      <c r="J297">
        <f t="shared" si="50"/>
        <v>0</v>
      </c>
      <c r="K297">
        <f t="shared" si="55"/>
        <v>7.1696370078316434E-7</v>
      </c>
      <c r="L297">
        <f t="shared" si="51"/>
        <v>3.5855734671777775</v>
      </c>
      <c r="M297">
        <f t="shared" si="56"/>
        <v>12.856337088529269</v>
      </c>
    </row>
    <row r="298" spans="1:13" x14ac:dyDescent="0.25">
      <c r="A298">
        <f t="shared" si="57"/>
        <v>959.29999999998699</v>
      </c>
      <c r="B298">
        <v>126</v>
      </c>
      <c r="C298">
        <f t="shared" si="52"/>
        <v>103.13557984448289</v>
      </c>
      <c r="D298">
        <f t="shared" si="53"/>
        <v>279.71969860561512</v>
      </c>
      <c r="E298">
        <f t="shared" si="54"/>
        <v>22.864420155517109</v>
      </c>
      <c r="F298">
        <f t="shared" si="59"/>
        <v>4.7804822185982243E-7</v>
      </c>
      <c r="G298">
        <f t="shared" si="59"/>
        <v>6.4938389688329963E-15</v>
      </c>
      <c r="H298">
        <f t="shared" si="59"/>
        <v>0</v>
      </c>
      <c r="I298">
        <f t="shared" si="59"/>
        <v>0</v>
      </c>
      <c r="J298">
        <f t="shared" si="50"/>
        <v>0</v>
      </c>
      <c r="K298">
        <f t="shared" si="55"/>
        <v>4.780482283536614E-7</v>
      </c>
      <c r="L298">
        <f t="shared" si="51"/>
        <v>22.864419677468881</v>
      </c>
      <c r="M298">
        <f t="shared" si="56"/>
        <v>522.7816871874262</v>
      </c>
    </row>
    <row r="299" spans="1:13" x14ac:dyDescent="0.25">
      <c r="A299">
        <f t="shared" si="57"/>
        <v>959.34999999998695</v>
      </c>
      <c r="B299">
        <v>108</v>
      </c>
      <c r="C299">
        <f t="shared" si="52"/>
        <v>102.85673387310635</v>
      </c>
      <c r="D299">
        <f t="shared" si="53"/>
        <v>279.66969860561517</v>
      </c>
      <c r="E299">
        <f t="shared" si="54"/>
        <v>5.1432661268936499</v>
      </c>
      <c r="F299">
        <f t="shared" si="59"/>
        <v>3.1752031207657545E-7</v>
      </c>
      <c r="G299">
        <f t="shared" si="59"/>
        <v>3.7604294556094727E-15</v>
      </c>
      <c r="H299">
        <f t="shared" si="59"/>
        <v>0</v>
      </c>
      <c r="I299">
        <f t="shared" si="59"/>
        <v>0</v>
      </c>
      <c r="J299">
        <f t="shared" si="50"/>
        <v>0</v>
      </c>
      <c r="K299">
        <f t="shared" si="55"/>
        <v>3.175203158370049E-7</v>
      </c>
      <c r="L299">
        <f t="shared" si="51"/>
        <v>5.1432658093733341</v>
      </c>
      <c r="M299">
        <f t="shared" si="56"/>
        <v>26.453183185868738</v>
      </c>
    </row>
    <row r="300" spans="1:13" x14ac:dyDescent="0.25">
      <c r="A300">
        <f t="shared" si="57"/>
        <v>959.3999999999869</v>
      </c>
      <c r="B300">
        <v>111</v>
      </c>
      <c r="C300">
        <f t="shared" si="52"/>
        <v>102.57788790172981</v>
      </c>
      <c r="D300">
        <f t="shared" si="53"/>
        <v>279.61969860561521</v>
      </c>
      <c r="E300">
        <f t="shared" si="54"/>
        <v>8.4221120982701905</v>
      </c>
      <c r="F300">
        <f t="shared" si="59"/>
        <v>2.1008574173017012E-7</v>
      </c>
      <c r="G300">
        <f t="shared" si="59"/>
        <v>2.1691952099475292E-15</v>
      </c>
      <c r="H300">
        <f t="shared" si="59"/>
        <v>0</v>
      </c>
      <c r="I300">
        <f t="shared" si="59"/>
        <v>0</v>
      </c>
      <c r="J300">
        <f t="shared" si="50"/>
        <v>0</v>
      </c>
      <c r="K300">
        <f t="shared" si="55"/>
        <v>2.1008574389936533E-7</v>
      </c>
      <c r="L300">
        <f t="shared" si="51"/>
        <v>8.4221118881844461</v>
      </c>
      <c r="M300">
        <f t="shared" si="56"/>
        <v>70.931968657097769</v>
      </c>
    </row>
    <row r="301" spans="1:13" x14ac:dyDescent="0.25">
      <c r="A301">
        <f t="shared" si="57"/>
        <v>959.44999999998686</v>
      </c>
      <c r="B301">
        <v>109</v>
      </c>
      <c r="C301">
        <f t="shared" si="52"/>
        <v>102.29904193035327</v>
      </c>
      <c r="D301">
        <f t="shared" si="53"/>
        <v>279.56969860561526</v>
      </c>
      <c r="E301">
        <f t="shared" si="54"/>
        <v>6.700958069646731</v>
      </c>
      <c r="F301">
        <f t="shared" si="59"/>
        <v>1.3846719799377825E-7</v>
      </c>
      <c r="G301">
        <f t="shared" si="59"/>
        <v>1.2464793486552653E-15</v>
      </c>
      <c r="H301">
        <f t="shared" si="59"/>
        <v>0</v>
      </c>
      <c r="I301">
        <f t="shared" si="59"/>
        <v>0</v>
      </c>
      <c r="J301">
        <f t="shared" si="50"/>
        <v>0</v>
      </c>
      <c r="K301">
        <f t="shared" si="55"/>
        <v>1.3846719924025759E-7</v>
      </c>
      <c r="L301">
        <f t="shared" si="51"/>
        <v>6.7009579311795315</v>
      </c>
      <c r="M301">
        <f t="shared" si="56"/>
        <v>44.902837195437868</v>
      </c>
    </row>
    <row r="302" spans="1:13" x14ac:dyDescent="0.25">
      <c r="A302">
        <f t="shared" si="57"/>
        <v>959.49999999998681</v>
      </c>
      <c r="B302">
        <v>114</v>
      </c>
      <c r="C302">
        <f t="shared" si="52"/>
        <v>102.02019595897764</v>
      </c>
      <c r="D302">
        <f t="shared" si="53"/>
        <v>279.5196986056153</v>
      </c>
      <c r="E302">
        <f t="shared" si="54"/>
        <v>11.979804041022362</v>
      </c>
      <c r="F302">
        <f t="shared" si="59"/>
        <v>9.0912267426729206E-8</v>
      </c>
      <c r="G302">
        <f t="shared" si="59"/>
        <v>7.1350463468877387E-16</v>
      </c>
      <c r="H302">
        <f t="shared" si="59"/>
        <v>0</v>
      </c>
      <c r="I302">
        <f t="shared" si="59"/>
        <v>0</v>
      </c>
      <c r="J302">
        <f t="shared" si="50"/>
        <v>0</v>
      </c>
      <c r="K302">
        <f t="shared" si="55"/>
        <v>9.0912268140233841E-8</v>
      </c>
      <c r="L302">
        <f t="shared" si="51"/>
        <v>11.979803950110094</v>
      </c>
      <c r="M302">
        <f t="shared" si="56"/>
        <v>143.51570268307341</v>
      </c>
    </row>
    <row r="303" spans="1:13" x14ac:dyDescent="0.25">
      <c r="A303">
        <f t="shared" si="57"/>
        <v>959.54999999998677</v>
      </c>
      <c r="B303">
        <v>83</v>
      </c>
      <c r="C303">
        <f t="shared" si="52"/>
        <v>101.7413499876011</v>
      </c>
      <c r="D303">
        <f t="shared" si="53"/>
        <v>279.46969860561535</v>
      </c>
      <c r="E303">
        <f t="shared" si="54"/>
        <v>-18.741349987601097</v>
      </c>
      <c r="F303">
        <f t="shared" si="59"/>
        <v>5.9459785088923734E-8</v>
      </c>
      <c r="G303">
        <f t="shared" si="59"/>
        <v>4.0684948384653443E-16</v>
      </c>
      <c r="H303">
        <f t="shared" si="59"/>
        <v>0</v>
      </c>
      <c r="I303">
        <f t="shared" si="59"/>
        <v>0</v>
      </c>
      <c r="J303">
        <f t="shared" si="50"/>
        <v>0</v>
      </c>
      <c r="K303">
        <f t="shared" si="55"/>
        <v>5.945978549577322E-8</v>
      </c>
      <c r="L303">
        <f t="shared" si="51"/>
        <v>-18.741350047060884</v>
      </c>
      <c r="M303">
        <f t="shared" si="56"/>
        <v>351.23820158646902</v>
      </c>
    </row>
    <row r="304" spans="1:13" x14ac:dyDescent="0.25">
      <c r="A304">
        <f t="shared" si="57"/>
        <v>959.59999999998672</v>
      </c>
      <c r="B304">
        <v>103</v>
      </c>
      <c r="C304">
        <f t="shared" si="52"/>
        <v>101.46250401622456</v>
      </c>
      <c r="D304">
        <f t="shared" si="53"/>
        <v>279.41969860561539</v>
      </c>
      <c r="E304">
        <f t="shared" si="54"/>
        <v>1.5374959837754432</v>
      </c>
      <c r="F304">
        <f t="shared" si="59"/>
        <v>3.8739092322910251E-8</v>
      </c>
      <c r="G304">
        <f t="shared" si="59"/>
        <v>2.3109790063177092E-16</v>
      </c>
      <c r="H304">
        <f t="shared" si="59"/>
        <v>0</v>
      </c>
      <c r="I304">
        <f t="shared" si="59"/>
        <v>0</v>
      </c>
      <c r="J304">
        <f t="shared" si="50"/>
        <v>0</v>
      </c>
      <c r="K304">
        <f t="shared" si="55"/>
        <v>3.8739092554008149E-8</v>
      </c>
      <c r="L304">
        <f t="shared" si="51"/>
        <v>1.5374959450363506</v>
      </c>
      <c r="M304">
        <f t="shared" si="56"/>
        <v>2.3638937810032208</v>
      </c>
    </row>
    <row r="305" spans="1:13" x14ac:dyDescent="0.25">
      <c r="A305">
        <f t="shared" si="57"/>
        <v>959.64999999998668</v>
      </c>
      <c r="B305">
        <v>114</v>
      </c>
      <c r="C305">
        <f t="shared" si="52"/>
        <v>101.18365804484802</v>
      </c>
      <c r="D305">
        <f t="shared" si="53"/>
        <v>279.36969860561544</v>
      </c>
      <c r="E305">
        <f t="shared" si="54"/>
        <v>12.816341955151984</v>
      </c>
      <c r="F305">
        <f t="shared" si="59"/>
        <v>2.514205698253727E-8</v>
      </c>
      <c r="G305">
        <f t="shared" si="59"/>
        <v>1.3076258309646545E-16</v>
      </c>
      <c r="H305">
        <f t="shared" si="59"/>
        <v>0</v>
      </c>
      <c r="I305">
        <f t="shared" si="59"/>
        <v>0</v>
      </c>
      <c r="J305">
        <f t="shared" si="50"/>
        <v>0</v>
      </c>
      <c r="K305">
        <f t="shared" si="55"/>
        <v>2.5142057113299854E-8</v>
      </c>
      <c r="L305">
        <f t="shared" si="51"/>
        <v>12.816341930009926</v>
      </c>
      <c r="M305">
        <f t="shared" si="56"/>
        <v>164.25862046693055</v>
      </c>
    </row>
    <row r="306" spans="1:13" x14ac:dyDescent="0.25">
      <c r="A306">
        <f t="shared" si="57"/>
        <v>959.69999999998663</v>
      </c>
      <c r="B306">
        <v>89</v>
      </c>
      <c r="C306">
        <f t="shared" si="52"/>
        <v>100.90481207347148</v>
      </c>
      <c r="D306">
        <f t="shared" si="53"/>
        <v>279.31969860561549</v>
      </c>
      <c r="E306">
        <f t="shared" si="54"/>
        <v>-11.904812073471476</v>
      </c>
      <c r="F306">
        <f t="shared" si="59"/>
        <v>1.6254642865034363E-8</v>
      </c>
      <c r="G306">
        <f t="shared" si="59"/>
        <v>7.3704879745237029E-17</v>
      </c>
      <c r="H306">
        <f t="shared" si="59"/>
        <v>0</v>
      </c>
      <c r="I306">
        <f t="shared" si="59"/>
        <v>0</v>
      </c>
      <c r="J306">
        <f t="shared" si="50"/>
        <v>0</v>
      </c>
      <c r="K306">
        <f t="shared" si="55"/>
        <v>1.6254642938739243E-8</v>
      </c>
      <c r="L306">
        <f t="shared" si="51"/>
        <v>-11.904812089726118</v>
      </c>
      <c r="M306">
        <f t="shared" si="56"/>
        <v>141.72455089168915</v>
      </c>
    </row>
    <row r="307" spans="1:13" x14ac:dyDescent="0.25">
      <c r="A307">
        <f t="shared" si="57"/>
        <v>959.74999999998658</v>
      </c>
      <c r="B307">
        <v>111</v>
      </c>
      <c r="C307">
        <f t="shared" si="52"/>
        <v>100.62596610209584</v>
      </c>
      <c r="D307">
        <f t="shared" si="53"/>
        <v>279.26969860561553</v>
      </c>
      <c r="E307">
        <f t="shared" si="54"/>
        <v>10.374033897904155</v>
      </c>
      <c r="F307">
        <f t="shared" si="59"/>
        <v>1.0468376106562206E-8</v>
      </c>
      <c r="G307">
        <f t="shared" si="59"/>
        <v>4.1384170322261539E-17</v>
      </c>
      <c r="H307">
        <f t="shared" si="59"/>
        <v>0</v>
      </c>
      <c r="I307">
        <f t="shared" si="59"/>
        <v>0</v>
      </c>
      <c r="J307">
        <f t="shared" si="50"/>
        <v>0</v>
      </c>
      <c r="K307">
        <f t="shared" si="55"/>
        <v>1.0468376147946377E-8</v>
      </c>
      <c r="L307">
        <f t="shared" si="51"/>
        <v>10.374033887435779</v>
      </c>
      <c r="M307">
        <f t="shared" si="56"/>
        <v>107.6205790976659</v>
      </c>
    </row>
    <row r="308" spans="1:13" x14ac:dyDescent="0.25">
      <c r="A308">
        <f t="shared" si="57"/>
        <v>959.79999999998654</v>
      </c>
      <c r="B308">
        <v>107</v>
      </c>
      <c r="C308">
        <f t="shared" si="52"/>
        <v>100.3471201307193</v>
      </c>
      <c r="D308">
        <f t="shared" si="53"/>
        <v>279.21969860561558</v>
      </c>
      <c r="E308">
        <f t="shared" si="54"/>
        <v>6.6528798692806959</v>
      </c>
      <c r="F308">
        <f t="shared" si="59"/>
        <v>6.7159346742436325E-9</v>
      </c>
      <c r="G308">
        <f t="shared" si="59"/>
        <v>2.3147149874970054E-17</v>
      </c>
      <c r="H308">
        <f t="shared" si="59"/>
        <v>0</v>
      </c>
      <c r="I308">
        <f t="shared" si="59"/>
        <v>0</v>
      </c>
      <c r="J308">
        <f t="shared" si="50"/>
        <v>0</v>
      </c>
      <c r="K308">
        <f t="shared" si="55"/>
        <v>6.7159346973907823E-9</v>
      </c>
      <c r="L308">
        <f t="shared" si="51"/>
        <v>6.6528798625647614</v>
      </c>
      <c r="M308">
        <f t="shared" si="56"/>
        <v>44.260810465719722</v>
      </c>
    </row>
    <row r="309" spans="1:13" x14ac:dyDescent="0.25">
      <c r="A309">
        <f t="shared" si="57"/>
        <v>959.84999999998649</v>
      </c>
      <c r="B309">
        <v>133</v>
      </c>
      <c r="C309">
        <f t="shared" si="52"/>
        <v>100.06827415934276</v>
      </c>
      <c r="D309">
        <f t="shared" si="53"/>
        <v>279.16969860561562</v>
      </c>
      <c r="E309">
        <f t="shared" si="54"/>
        <v>32.931725840657236</v>
      </c>
      <c r="F309">
        <f t="shared" si="59"/>
        <v>4.2919916530979877E-9</v>
      </c>
      <c r="G309">
        <f t="shared" si="59"/>
        <v>1.2896921443409668E-17</v>
      </c>
      <c r="H309">
        <f t="shared" si="59"/>
        <v>0</v>
      </c>
      <c r="I309">
        <f t="shared" si="59"/>
        <v>0</v>
      </c>
      <c r="J309">
        <f t="shared" si="50"/>
        <v>0</v>
      </c>
      <c r="K309">
        <f t="shared" si="55"/>
        <v>4.2919916659949089E-9</v>
      </c>
      <c r="L309">
        <f t="shared" si="51"/>
        <v>32.931725836365246</v>
      </c>
      <c r="M309">
        <f t="shared" si="56"/>
        <v>1084.4985665615263</v>
      </c>
    </row>
    <row r="310" spans="1:13" x14ac:dyDescent="0.25">
      <c r="A310">
        <f t="shared" si="57"/>
        <v>959.89999999998645</v>
      </c>
      <c r="B310">
        <v>123</v>
      </c>
      <c r="C310">
        <f t="shared" si="52"/>
        <v>99.789428187966223</v>
      </c>
      <c r="D310">
        <f t="shared" si="53"/>
        <v>279.11969860561567</v>
      </c>
      <c r="E310">
        <f t="shared" si="54"/>
        <v>23.210571812033777</v>
      </c>
      <c r="F310">
        <f t="shared" si="59"/>
        <v>2.7323512885532604E-9</v>
      </c>
      <c r="G310">
        <f t="shared" si="59"/>
        <v>7.1581343502513323E-18</v>
      </c>
      <c r="H310">
        <f t="shared" si="59"/>
        <v>0</v>
      </c>
      <c r="I310">
        <f t="shared" si="59"/>
        <v>0</v>
      </c>
      <c r="J310">
        <f t="shared" si="50"/>
        <v>0</v>
      </c>
      <c r="K310">
        <f t="shared" si="55"/>
        <v>2.7323512957113948E-9</v>
      </c>
      <c r="L310">
        <f t="shared" si="51"/>
        <v>23.210571809301424</v>
      </c>
      <c r="M310">
        <f t="shared" si="56"/>
        <v>538.73064371473799</v>
      </c>
    </row>
    <row r="311" spans="1:13" x14ac:dyDescent="0.25">
      <c r="A311">
        <f t="shared" si="57"/>
        <v>959.9499999999864</v>
      </c>
      <c r="B311">
        <v>107</v>
      </c>
      <c r="C311">
        <f t="shared" si="52"/>
        <v>99.510582216589683</v>
      </c>
      <c r="D311">
        <f t="shared" si="53"/>
        <v>279.06969860561571</v>
      </c>
      <c r="E311">
        <f t="shared" si="54"/>
        <v>7.4894177834103175</v>
      </c>
      <c r="F311">
        <f t="shared" si="59"/>
        <v>1.7327641731681612E-9</v>
      </c>
      <c r="G311">
        <f t="shared" si="59"/>
        <v>3.9576637789742036E-18</v>
      </c>
      <c r="H311">
        <f t="shared" si="59"/>
        <v>0</v>
      </c>
      <c r="I311">
        <f t="shared" si="59"/>
        <v>0</v>
      </c>
      <c r="J311">
        <f t="shared" si="50"/>
        <v>0</v>
      </c>
      <c r="K311">
        <f t="shared" si="55"/>
        <v>1.732764177125825E-9</v>
      </c>
      <c r="L311">
        <f t="shared" si="51"/>
        <v>7.4894177816775533</v>
      </c>
      <c r="M311">
        <f t="shared" si="56"/>
        <v>56.091378708507925</v>
      </c>
    </row>
    <row r="312" spans="1:13" x14ac:dyDescent="0.25">
      <c r="A312">
        <f t="shared" si="57"/>
        <v>959.99999999998636</v>
      </c>
      <c r="B312">
        <v>119</v>
      </c>
      <c r="C312">
        <f t="shared" si="52"/>
        <v>99.231736245214051</v>
      </c>
      <c r="D312">
        <f t="shared" si="53"/>
        <v>279.01969860561576</v>
      </c>
      <c r="E312">
        <f t="shared" si="54"/>
        <v>19.768263754785949</v>
      </c>
      <c r="F312">
        <f t="shared" ref="F312:I331" si="60">F$5*EXP(-(($D312-F$6)^2)/(2*F$7^2))</f>
        <v>1.0946307535091394E-9</v>
      </c>
      <c r="G312">
        <f t="shared" si="60"/>
        <v>2.1797325373019388E-18</v>
      </c>
      <c r="H312">
        <f t="shared" si="60"/>
        <v>0</v>
      </c>
      <c r="I312">
        <f t="shared" si="60"/>
        <v>0</v>
      </c>
      <c r="J312">
        <f t="shared" si="50"/>
        <v>0</v>
      </c>
      <c r="K312">
        <f t="shared" si="55"/>
        <v>1.094630755688872E-9</v>
      </c>
      <c r="L312">
        <f t="shared" si="51"/>
        <v>19.768263753691318</v>
      </c>
      <c r="M312">
        <f t="shared" si="56"/>
        <v>390.78425183550598</v>
      </c>
    </row>
    <row r="313" spans="1:13" x14ac:dyDescent="0.25">
      <c r="A313">
        <f t="shared" si="57"/>
        <v>960.04999999998631</v>
      </c>
      <c r="B313">
        <v>107</v>
      </c>
      <c r="C313">
        <f t="shared" si="52"/>
        <v>98.952890273837511</v>
      </c>
      <c r="D313">
        <f t="shared" si="53"/>
        <v>278.9696986056158</v>
      </c>
      <c r="E313">
        <f t="shared" si="54"/>
        <v>8.0471097261624891</v>
      </c>
      <c r="F313">
        <f t="shared" si="60"/>
        <v>6.8884433474791696E-10</v>
      </c>
      <c r="G313">
        <f t="shared" si="60"/>
        <v>1.1958942503636909E-18</v>
      </c>
      <c r="H313">
        <f t="shared" si="60"/>
        <v>0</v>
      </c>
      <c r="I313">
        <f t="shared" si="60"/>
        <v>0</v>
      </c>
      <c r="J313">
        <f t="shared" si="50"/>
        <v>0</v>
      </c>
      <c r="K313">
        <f t="shared" si="55"/>
        <v>6.8884433594381116E-10</v>
      </c>
      <c r="L313">
        <f t="shared" si="51"/>
        <v>8.0471097254736446</v>
      </c>
      <c r="M313">
        <f t="shared" si="56"/>
        <v>64.75597493381251</v>
      </c>
    </row>
    <row r="314" spans="1:13" x14ac:dyDescent="0.25">
      <c r="A314">
        <f t="shared" si="57"/>
        <v>960.09999999998627</v>
      </c>
      <c r="B314">
        <v>105</v>
      </c>
      <c r="C314">
        <f t="shared" si="52"/>
        <v>98.67404430246097</v>
      </c>
      <c r="D314">
        <f t="shared" si="53"/>
        <v>278.91969860561585</v>
      </c>
      <c r="E314">
        <f t="shared" si="54"/>
        <v>6.3259556975390296</v>
      </c>
      <c r="F314">
        <f t="shared" si="60"/>
        <v>4.3181706034840723E-10</v>
      </c>
      <c r="G314">
        <f t="shared" si="60"/>
        <v>6.5359332579112934E-19</v>
      </c>
      <c r="H314">
        <f t="shared" si="60"/>
        <v>0</v>
      </c>
      <c r="I314">
        <f t="shared" si="60"/>
        <v>0</v>
      </c>
      <c r="J314">
        <f t="shared" si="50"/>
        <v>0</v>
      </c>
      <c r="K314">
        <f t="shared" si="55"/>
        <v>4.3181706100200058E-10</v>
      </c>
      <c r="L314">
        <f t="shared" si="51"/>
        <v>6.3259556971072124</v>
      </c>
      <c r="M314">
        <f t="shared" si="56"/>
        <v>40.017715481763197</v>
      </c>
    </row>
    <row r="315" spans="1:13" x14ac:dyDescent="0.25">
      <c r="A315">
        <f t="shared" si="57"/>
        <v>960.14999999998622</v>
      </c>
      <c r="B315">
        <v>113</v>
      </c>
      <c r="C315">
        <f t="shared" si="52"/>
        <v>98.39519833108443</v>
      </c>
      <c r="D315">
        <f t="shared" si="53"/>
        <v>278.86969860561589</v>
      </c>
      <c r="E315">
        <f t="shared" si="54"/>
        <v>14.60480166891557</v>
      </c>
      <c r="F315">
        <f t="shared" si="60"/>
        <v>2.6965207223862791E-10</v>
      </c>
      <c r="G315">
        <f t="shared" si="60"/>
        <v>3.5583421049873995E-19</v>
      </c>
      <c r="H315">
        <f t="shared" si="60"/>
        <v>0</v>
      </c>
      <c r="I315">
        <f t="shared" si="60"/>
        <v>0</v>
      </c>
      <c r="J315">
        <f t="shared" si="50"/>
        <v>0</v>
      </c>
      <c r="K315">
        <f t="shared" si="55"/>
        <v>2.6965207259446214E-10</v>
      </c>
      <c r="L315">
        <f t="shared" si="51"/>
        <v>14.604801668645917</v>
      </c>
      <c r="M315">
        <f t="shared" si="56"/>
        <v>213.30023178048256</v>
      </c>
    </row>
    <row r="316" spans="1:13" x14ac:dyDescent="0.25">
      <c r="A316">
        <f t="shared" si="57"/>
        <v>960.19999999998618</v>
      </c>
      <c r="B316">
        <v>117</v>
      </c>
      <c r="C316">
        <f t="shared" si="52"/>
        <v>98.116352359707889</v>
      </c>
      <c r="D316">
        <f t="shared" si="53"/>
        <v>278.81969860561594</v>
      </c>
      <c r="E316">
        <f t="shared" si="54"/>
        <v>18.883647640292111</v>
      </c>
      <c r="F316">
        <f t="shared" si="60"/>
        <v>1.6773858986383026E-10</v>
      </c>
      <c r="G316">
        <f t="shared" si="60"/>
        <v>1.9298033251908062E-19</v>
      </c>
      <c r="H316">
        <f t="shared" si="60"/>
        <v>0</v>
      </c>
      <c r="I316">
        <f t="shared" si="60"/>
        <v>0</v>
      </c>
      <c r="J316">
        <f t="shared" si="50"/>
        <v>0</v>
      </c>
      <c r="K316">
        <f t="shared" si="55"/>
        <v>1.6773859005681059E-10</v>
      </c>
      <c r="L316">
        <f t="shared" si="51"/>
        <v>18.883647640124373</v>
      </c>
      <c r="M316">
        <f t="shared" si="56"/>
        <v>356.59214819637481</v>
      </c>
    </row>
    <row r="317" spans="1:13" x14ac:dyDescent="0.25">
      <c r="A317">
        <f t="shared" si="57"/>
        <v>960.24999999998613</v>
      </c>
      <c r="B317">
        <v>126</v>
      </c>
      <c r="C317">
        <f t="shared" si="52"/>
        <v>97.837506388332258</v>
      </c>
      <c r="D317">
        <f t="shared" si="53"/>
        <v>278.76969860561599</v>
      </c>
      <c r="E317">
        <f t="shared" si="54"/>
        <v>28.162493611667742</v>
      </c>
      <c r="F317">
        <f t="shared" si="60"/>
        <v>1.0394113940348356E-10</v>
      </c>
      <c r="G317">
        <f t="shared" si="60"/>
        <v>1.0425662485542132E-19</v>
      </c>
      <c r="H317">
        <f t="shared" si="60"/>
        <v>0</v>
      </c>
      <c r="I317">
        <f t="shared" si="60"/>
        <v>0</v>
      </c>
      <c r="J317">
        <f t="shared" si="50"/>
        <v>0</v>
      </c>
      <c r="K317">
        <f t="shared" si="55"/>
        <v>1.0394113950774019E-10</v>
      </c>
      <c r="L317">
        <f t="shared" si="51"/>
        <v>28.1624936115638</v>
      </c>
      <c r="M317">
        <f t="shared" si="56"/>
        <v>793.12604642137183</v>
      </c>
    </row>
    <row r="318" spans="1:13" x14ac:dyDescent="0.25">
      <c r="A318">
        <f t="shared" si="57"/>
        <v>960.29999999998608</v>
      </c>
      <c r="B318">
        <v>120</v>
      </c>
      <c r="C318">
        <f t="shared" si="52"/>
        <v>97.558660416955718</v>
      </c>
      <c r="D318">
        <f t="shared" si="53"/>
        <v>278.71969860561603</v>
      </c>
      <c r="E318">
        <f t="shared" si="54"/>
        <v>22.441339583044282</v>
      </c>
      <c r="F318">
        <f t="shared" si="60"/>
        <v>6.4160423042166262E-11</v>
      </c>
      <c r="G318">
        <f t="shared" si="60"/>
        <v>5.6107320927790728E-20</v>
      </c>
      <c r="H318">
        <f t="shared" si="60"/>
        <v>0</v>
      </c>
      <c r="I318">
        <f t="shared" si="60"/>
        <v>0</v>
      </c>
      <c r="J318">
        <f t="shared" si="50"/>
        <v>0</v>
      </c>
      <c r="K318">
        <f t="shared" si="55"/>
        <v>6.4160423098273587E-11</v>
      </c>
      <c r="L318">
        <f t="shared" si="51"/>
        <v>22.44133958298012</v>
      </c>
      <c r="M318">
        <f t="shared" si="56"/>
        <v>503.61372227863035</v>
      </c>
    </row>
    <row r="319" spans="1:13" x14ac:dyDescent="0.25">
      <c r="A319">
        <f t="shared" si="57"/>
        <v>960.34999999998604</v>
      </c>
      <c r="B319">
        <v>116</v>
      </c>
      <c r="C319">
        <f t="shared" si="52"/>
        <v>97.279814445579177</v>
      </c>
      <c r="D319">
        <f t="shared" si="53"/>
        <v>278.66969860561608</v>
      </c>
      <c r="E319">
        <f t="shared" si="54"/>
        <v>18.720185554420823</v>
      </c>
      <c r="F319">
        <f t="shared" si="60"/>
        <v>3.9452290686125885E-11</v>
      </c>
      <c r="G319">
        <f t="shared" si="60"/>
        <v>3.0078810864605463E-20</v>
      </c>
      <c r="H319">
        <f t="shared" si="60"/>
        <v>0</v>
      </c>
      <c r="I319">
        <f t="shared" si="60"/>
        <v>0</v>
      </c>
      <c r="J319">
        <f t="shared" si="50"/>
        <v>0</v>
      </c>
      <c r="K319">
        <f t="shared" si="55"/>
        <v>3.9452290716204699E-11</v>
      </c>
      <c r="L319">
        <f t="shared" si="51"/>
        <v>18.72018555438137</v>
      </c>
      <c r="M319">
        <f t="shared" si="56"/>
        <v>350.44534719046891</v>
      </c>
    </row>
    <row r="320" spans="1:13" x14ac:dyDescent="0.25">
      <c r="A320">
        <f t="shared" si="57"/>
        <v>960.39999999998599</v>
      </c>
      <c r="B320">
        <v>112</v>
      </c>
      <c r="C320">
        <f t="shared" si="52"/>
        <v>97.000968474202637</v>
      </c>
      <c r="D320">
        <f t="shared" si="53"/>
        <v>278.61969860561612</v>
      </c>
      <c r="E320">
        <f t="shared" si="54"/>
        <v>14.999031525797363</v>
      </c>
      <c r="F320">
        <f t="shared" si="60"/>
        <v>2.4165873062730936E-11</v>
      </c>
      <c r="G320">
        <f t="shared" si="60"/>
        <v>1.6063014584732469E-20</v>
      </c>
      <c r="H320">
        <f t="shared" si="60"/>
        <v>0</v>
      </c>
      <c r="I320">
        <f t="shared" si="60"/>
        <v>0</v>
      </c>
      <c r="J320">
        <f t="shared" si="50"/>
        <v>0</v>
      </c>
      <c r="K320">
        <f t="shared" si="55"/>
        <v>2.416587307879395E-11</v>
      </c>
      <c r="L320">
        <f t="shared" si="51"/>
        <v>14.999031525773198</v>
      </c>
      <c r="M320">
        <f t="shared" si="56"/>
        <v>224.97094671113825</v>
      </c>
    </row>
    <row r="321" spans="1:13" x14ac:dyDescent="0.25">
      <c r="A321">
        <f t="shared" si="57"/>
        <v>960.44999999998595</v>
      </c>
      <c r="B321">
        <v>109</v>
      </c>
      <c r="C321">
        <f t="shared" si="52"/>
        <v>96.722122502826096</v>
      </c>
      <c r="D321">
        <f t="shared" si="53"/>
        <v>278.56969860561617</v>
      </c>
      <c r="E321">
        <f t="shared" si="54"/>
        <v>12.277877497173904</v>
      </c>
      <c r="F321">
        <f t="shared" si="60"/>
        <v>1.4745449477897628E-11</v>
      </c>
      <c r="G321">
        <f t="shared" si="60"/>
        <v>8.5451305966730195E-21</v>
      </c>
      <c r="H321">
        <f t="shared" si="60"/>
        <v>0</v>
      </c>
      <c r="I321">
        <f t="shared" si="60"/>
        <v>0</v>
      </c>
      <c r="J321">
        <f t="shared" si="50"/>
        <v>0</v>
      </c>
      <c r="K321">
        <f t="shared" si="55"/>
        <v>1.4745449486442759E-11</v>
      </c>
      <c r="L321">
        <f t="shared" si="51"/>
        <v>12.277877497159158</v>
      </c>
      <c r="M321">
        <f t="shared" si="56"/>
        <v>150.74627583524725</v>
      </c>
    </row>
    <row r="322" spans="1:13" x14ac:dyDescent="0.25">
      <c r="A322">
        <f t="shared" si="57"/>
        <v>960.4999999999859</v>
      </c>
      <c r="B322">
        <v>106</v>
      </c>
      <c r="C322">
        <f t="shared" si="52"/>
        <v>96.443276531450465</v>
      </c>
      <c r="D322">
        <f t="shared" si="53"/>
        <v>278.51969860561621</v>
      </c>
      <c r="E322">
        <f t="shared" si="54"/>
        <v>9.556723468549535</v>
      </c>
      <c r="F322">
        <f t="shared" si="60"/>
        <v>8.9626987838849476E-12</v>
      </c>
      <c r="G322">
        <f t="shared" si="60"/>
        <v>4.5283044226667314E-21</v>
      </c>
      <c r="H322">
        <f t="shared" si="60"/>
        <v>0</v>
      </c>
      <c r="I322">
        <f t="shared" si="60"/>
        <v>0</v>
      </c>
      <c r="J322">
        <f t="shared" si="50"/>
        <v>0</v>
      </c>
      <c r="K322">
        <f t="shared" si="55"/>
        <v>8.9626987884132525E-12</v>
      </c>
      <c r="L322">
        <f t="shared" si="51"/>
        <v>9.5567234685405715</v>
      </c>
      <c r="M322">
        <f t="shared" si="56"/>
        <v>91.33096345415413</v>
      </c>
    </row>
    <row r="323" spans="1:13" x14ac:dyDescent="0.25">
      <c r="A323">
        <f t="shared" si="57"/>
        <v>960.54999999998586</v>
      </c>
      <c r="B323">
        <v>103</v>
      </c>
      <c r="C323">
        <f t="shared" si="52"/>
        <v>96.164430560073924</v>
      </c>
      <c r="D323">
        <f t="shared" si="53"/>
        <v>278.46969860561626</v>
      </c>
      <c r="E323">
        <f t="shared" si="54"/>
        <v>6.8355694399260756</v>
      </c>
      <c r="F323">
        <f t="shared" si="60"/>
        <v>5.4268128733486797E-12</v>
      </c>
      <c r="G323">
        <f t="shared" si="60"/>
        <v>2.3904396628403034E-21</v>
      </c>
      <c r="H323">
        <f t="shared" si="60"/>
        <v>0</v>
      </c>
      <c r="I323">
        <f t="shared" si="60"/>
        <v>0</v>
      </c>
      <c r="J323">
        <f t="shared" si="50"/>
        <v>0</v>
      </c>
      <c r="K323">
        <f t="shared" si="55"/>
        <v>5.4268128757391194E-12</v>
      </c>
      <c r="L323">
        <f t="shared" si="51"/>
        <v>6.8355694399206488</v>
      </c>
      <c r="M323">
        <f t="shared" si="56"/>
        <v>46.725009567977089</v>
      </c>
    </row>
    <row r="324" spans="1:13" x14ac:dyDescent="0.25">
      <c r="A324">
        <f t="shared" si="57"/>
        <v>960.59999999998581</v>
      </c>
      <c r="B324">
        <v>116</v>
      </c>
      <c r="C324">
        <f t="shared" si="52"/>
        <v>95.885584588697384</v>
      </c>
      <c r="D324">
        <f t="shared" si="53"/>
        <v>278.4196986056163</v>
      </c>
      <c r="E324">
        <f t="shared" si="54"/>
        <v>20.114415411302616</v>
      </c>
      <c r="F324">
        <f t="shared" si="60"/>
        <v>3.2732272049362393E-12</v>
      </c>
      <c r="G324">
        <f t="shared" si="60"/>
        <v>1.2570287680013976E-21</v>
      </c>
      <c r="H324">
        <f t="shared" si="60"/>
        <v>0</v>
      </c>
      <c r="I324">
        <f t="shared" si="60"/>
        <v>0</v>
      </c>
      <c r="J324">
        <f t="shared" si="50"/>
        <v>0</v>
      </c>
      <c r="K324">
        <f t="shared" si="55"/>
        <v>3.2732272061932678E-12</v>
      </c>
      <c r="L324">
        <f t="shared" si="51"/>
        <v>20.114415411299344</v>
      </c>
      <c r="M324">
        <f t="shared" si="56"/>
        <v>404.58970733831654</v>
      </c>
    </row>
    <row r="325" spans="1:13" x14ac:dyDescent="0.25">
      <c r="A325">
        <f t="shared" si="57"/>
        <v>960.64999999998577</v>
      </c>
      <c r="B325">
        <v>128</v>
      </c>
      <c r="C325">
        <f t="shared" si="52"/>
        <v>95.606738617320843</v>
      </c>
      <c r="D325">
        <f t="shared" si="53"/>
        <v>278.36969860561635</v>
      </c>
      <c r="E325">
        <f t="shared" si="54"/>
        <v>32.393261382679157</v>
      </c>
      <c r="F325">
        <f t="shared" si="60"/>
        <v>1.9666755455880098E-12</v>
      </c>
      <c r="G325">
        <f t="shared" si="60"/>
        <v>6.5847290277560062E-22</v>
      </c>
      <c r="H325">
        <f t="shared" si="60"/>
        <v>0</v>
      </c>
      <c r="I325">
        <f t="shared" si="60"/>
        <v>0</v>
      </c>
      <c r="J325">
        <f t="shared" si="50"/>
        <v>0</v>
      </c>
      <c r="K325">
        <f t="shared" si="55"/>
        <v>1.9666755462464827E-12</v>
      </c>
      <c r="L325">
        <f t="shared" si="51"/>
        <v>32.393261382677188</v>
      </c>
      <c r="M325">
        <f t="shared" si="56"/>
        <v>1049.3233830064453</v>
      </c>
    </row>
    <row r="326" spans="1:13" x14ac:dyDescent="0.25">
      <c r="A326">
        <f t="shared" si="57"/>
        <v>960.69999999998572</v>
      </c>
      <c r="B326">
        <v>122</v>
      </c>
      <c r="C326">
        <f t="shared" si="52"/>
        <v>95.327892645944303</v>
      </c>
      <c r="D326">
        <f t="shared" si="53"/>
        <v>278.3196986056164</v>
      </c>
      <c r="E326">
        <f t="shared" si="54"/>
        <v>26.672107354055697</v>
      </c>
      <c r="F326">
        <f t="shared" si="60"/>
        <v>1.1771032076271723E-12</v>
      </c>
      <c r="G326">
        <f t="shared" si="60"/>
        <v>3.4360213884287575E-22</v>
      </c>
      <c r="H326">
        <f t="shared" si="60"/>
        <v>0</v>
      </c>
      <c r="I326">
        <f t="shared" si="60"/>
        <v>0</v>
      </c>
      <c r="J326">
        <f t="shared" si="50"/>
        <v>0</v>
      </c>
      <c r="K326">
        <f t="shared" si="55"/>
        <v>1.1771032079707743E-12</v>
      </c>
      <c r="L326">
        <f t="shared" si="51"/>
        <v>26.672107354054521</v>
      </c>
      <c r="M326">
        <f t="shared" si="56"/>
        <v>711.4013107062093</v>
      </c>
    </row>
    <row r="327" spans="1:13" x14ac:dyDescent="0.25">
      <c r="A327">
        <f t="shared" si="57"/>
        <v>960.74999999998568</v>
      </c>
      <c r="B327">
        <v>102</v>
      </c>
      <c r="C327">
        <f t="shared" si="52"/>
        <v>95.049046674568672</v>
      </c>
      <c r="D327">
        <f t="shared" si="53"/>
        <v>278.26969860561644</v>
      </c>
      <c r="E327">
        <f t="shared" si="54"/>
        <v>6.9509533254313283</v>
      </c>
      <c r="F327">
        <f t="shared" si="60"/>
        <v>7.0181335569295013E-13</v>
      </c>
      <c r="G327">
        <f t="shared" si="60"/>
        <v>1.7860724408606814E-22</v>
      </c>
      <c r="H327">
        <f t="shared" si="60"/>
        <v>0</v>
      </c>
      <c r="I327">
        <f t="shared" si="60"/>
        <v>0</v>
      </c>
      <c r="J327">
        <f t="shared" si="50"/>
        <v>0</v>
      </c>
      <c r="K327">
        <f t="shared" si="55"/>
        <v>7.0181335587155733E-13</v>
      </c>
      <c r="L327">
        <f t="shared" si="51"/>
        <v>6.9509533254306266</v>
      </c>
      <c r="M327">
        <f t="shared" si="56"/>
        <v>48.315752132315083</v>
      </c>
    </row>
    <row r="328" spans="1:13" x14ac:dyDescent="0.25">
      <c r="A328">
        <f t="shared" si="57"/>
        <v>960.79999999998563</v>
      </c>
      <c r="B328">
        <v>134</v>
      </c>
      <c r="C328">
        <f t="shared" si="52"/>
        <v>94.770200703192131</v>
      </c>
      <c r="D328">
        <f t="shared" si="53"/>
        <v>278.21969860561649</v>
      </c>
      <c r="E328">
        <f t="shared" si="54"/>
        <v>39.229799296807869</v>
      </c>
      <c r="F328">
        <f t="shared" si="60"/>
        <v>4.1682520671835494E-13</v>
      </c>
      <c r="G328">
        <f t="shared" si="60"/>
        <v>9.2484199134916923E-23</v>
      </c>
      <c r="H328">
        <f t="shared" si="60"/>
        <v>0</v>
      </c>
      <c r="I328">
        <f t="shared" si="60"/>
        <v>0</v>
      </c>
      <c r="J328">
        <f t="shared" si="50"/>
        <v>0</v>
      </c>
      <c r="K328">
        <f t="shared" si="55"/>
        <v>4.1682520681083912E-13</v>
      </c>
      <c r="L328">
        <f t="shared" si="51"/>
        <v>39.22979929680745</v>
      </c>
      <c r="M328">
        <f t="shared" si="56"/>
        <v>1538.9771528677943</v>
      </c>
    </row>
    <row r="329" spans="1:13" x14ac:dyDescent="0.25">
      <c r="A329">
        <f t="shared" si="57"/>
        <v>960.84999999998558</v>
      </c>
      <c r="B329">
        <v>112</v>
      </c>
      <c r="C329">
        <f t="shared" si="52"/>
        <v>94.491354731815591</v>
      </c>
      <c r="D329">
        <f t="shared" si="53"/>
        <v>278.16969860561653</v>
      </c>
      <c r="E329">
        <f t="shared" si="54"/>
        <v>17.508645268184409</v>
      </c>
      <c r="F329">
        <f t="shared" si="60"/>
        <v>2.4661050910145912E-13</v>
      </c>
      <c r="G329">
        <f t="shared" si="60"/>
        <v>4.7704711192263159E-23</v>
      </c>
      <c r="H329">
        <f t="shared" si="60"/>
        <v>0</v>
      </c>
      <c r="I329">
        <f t="shared" si="60"/>
        <v>0</v>
      </c>
      <c r="J329">
        <f t="shared" si="50"/>
        <v>0</v>
      </c>
      <c r="K329">
        <f t="shared" si="55"/>
        <v>2.4661050914916383E-13</v>
      </c>
      <c r="L329">
        <f t="shared" si="51"/>
        <v>17.508645268184164</v>
      </c>
      <c r="M329">
        <f t="shared" si="56"/>
        <v>306.55265912710775</v>
      </c>
    </row>
    <row r="330" spans="1:13" x14ac:dyDescent="0.25">
      <c r="A330">
        <f t="shared" si="57"/>
        <v>960.89999999998554</v>
      </c>
      <c r="B330">
        <v>120</v>
      </c>
      <c r="C330">
        <f t="shared" si="52"/>
        <v>94.21250876043905</v>
      </c>
      <c r="D330">
        <f t="shared" si="53"/>
        <v>278.11969860561658</v>
      </c>
      <c r="E330">
        <f t="shared" si="54"/>
        <v>25.78749123956095</v>
      </c>
      <c r="F330">
        <f t="shared" si="60"/>
        <v>1.4534310880865297E-13</v>
      </c>
      <c r="G330">
        <f t="shared" si="60"/>
        <v>2.4512085439517658E-23</v>
      </c>
      <c r="H330">
        <f t="shared" si="60"/>
        <v>0</v>
      </c>
      <c r="I330">
        <f t="shared" si="60"/>
        <v>0</v>
      </c>
      <c r="J330">
        <f t="shared" si="50"/>
        <v>0</v>
      </c>
      <c r="K330">
        <f t="shared" si="55"/>
        <v>1.4534310883316506E-13</v>
      </c>
      <c r="L330">
        <f t="shared" si="51"/>
        <v>25.787491239560804</v>
      </c>
      <c r="M330">
        <f t="shared" si="56"/>
        <v>664.99470443042526</v>
      </c>
    </row>
    <row r="331" spans="1:13" x14ac:dyDescent="0.25">
      <c r="A331">
        <f t="shared" si="57"/>
        <v>960.94999999998549</v>
      </c>
      <c r="B331">
        <v>146</v>
      </c>
      <c r="C331">
        <f t="shared" si="52"/>
        <v>93.933662789063419</v>
      </c>
      <c r="D331">
        <f t="shared" si="53"/>
        <v>278.06969860561662</v>
      </c>
      <c r="E331">
        <f t="shared" si="54"/>
        <v>52.066337210936581</v>
      </c>
      <c r="F331">
        <f t="shared" si="60"/>
        <v>8.5330162127882794E-14</v>
      </c>
      <c r="G331">
        <f t="shared" si="60"/>
        <v>1.2546555513473093E-23</v>
      </c>
      <c r="H331">
        <f t="shared" si="60"/>
        <v>0</v>
      </c>
      <c r="I331">
        <f t="shared" si="60"/>
        <v>0</v>
      </c>
      <c r="J331">
        <f t="shared" si="50"/>
        <v>0</v>
      </c>
      <c r="K331">
        <f t="shared" si="55"/>
        <v>8.5330162140429355E-14</v>
      </c>
      <c r="L331">
        <f t="shared" si="51"/>
        <v>52.066337210936496</v>
      </c>
      <c r="M331">
        <f t="shared" si="56"/>
        <v>2710.9034705629506</v>
      </c>
    </row>
    <row r="332" spans="1:13" x14ac:dyDescent="0.25">
      <c r="A332">
        <f t="shared" si="57"/>
        <v>960.99999999998545</v>
      </c>
      <c r="B332">
        <v>121</v>
      </c>
      <c r="C332">
        <f t="shared" si="52"/>
        <v>93.654816817686878</v>
      </c>
      <c r="D332">
        <f t="shared" si="53"/>
        <v>278.01969860561667</v>
      </c>
      <c r="E332">
        <f t="shared" si="54"/>
        <v>27.345183182313122</v>
      </c>
      <c r="F332">
        <f t="shared" ref="F332:I351" si="61">F$5*EXP(-(($D332-F$6)^2)/(2*F$7^2))</f>
        <v>4.9904068818651058E-14</v>
      </c>
      <c r="G332">
        <f t="shared" si="61"/>
        <v>6.397260316191505E-24</v>
      </c>
      <c r="H332">
        <f t="shared" si="61"/>
        <v>0</v>
      </c>
      <c r="I332">
        <f t="shared" si="61"/>
        <v>0</v>
      </c>
      <c r="J332">
        <f t="shared" ref="J332:J395" si="62">J$5*EXP(-(($D332-J$6)^2)/(2*J$7^2))</f>
        <v>0</v>
      </c>
      <c r="K332">
        <f t="shared" si="55"/>
        <v>4.9904068825048316E-14</v>
      </c>
      <c r="L332">
        <f t="shared" ref="L332:L395" si="63">E332-K332</f>
        <v>27.345183182313072</v>
      </c>
      <c r="M332">
        <f t="shared" si="56"/>
        <v>747.75904327425769</v>
      </c>
    </row>
    <row r="333" spans="1:13" x14ac:dyDescent="0.25">
      <c r="A333">
        <f t="shared" si="57"/>
        <v>961.0499999999854</v>
      </c>
      <c r="B333">
        <v>166</v>
      </c>
      <c r="C333">
        <f t="shared" ref="C333:C396" si="64">$P$12*A333+$Q$12</f>
        <v>93.375970846310338</v>
      </c>
      <c r="D333">
        <f t="shared" ref="D333:D396" si="65">1253.6-A333-$N$5</f>
        <v>277.96969860561671</v>
      </c>
      <c r="E333">
        <f t="shared" ref="E333:E396" si="66">B333-C333</f>
        <v>72.624029153689662</v>
      </c>
      <c r="F333">
        <f t="shared" si="61"/>
        <v>2.9073318218164934E-14</v>
      </c>
      <c r="G333">
        <f t="shared" si="61"/>
        <v>3.2492923950830945E-24</v>
      </c>
      <c r="H333">
        <f t="shared" si="61"/>
        <v>0</v>
      </c>
      <c r="I333">
        <f t="shared" si="61"/>
        <v>0</v>
      </c>
      <c r="J333">
        <f t="shared" si="62"/>
        <v>0</v>
      </c>
      <c r="K333">
        <f t="shared" ref="K333:K396" si="67">F333+G333+H333+I333+J333</f>
        <v>2.9073318221414227E-14</v>
      </c>
      <c r="L333">
        <f t="shared" si="63"/>
        <v>72.624029153689634</v>
      </c>
      <c r="M333">
        <f t="shared" ref="M333:M396" si="68">(L333)^2</f>
        <v>5274.2496105159616</v>
      </c>
    </row>
    <row r="334" spans="1:13" x14ac:dyDescent="0.25">
      <c r="A334">
        <f t="shared" ref="A334:A397" si="69">A333+$B$7</f>
        <v>961.09999999998536</v>
      </c>
      <c r="B334">
        <v>130</v>
      </c>
      <c r="C334">
        <f t="shared" si="64"/>
        <v>93.097124874933797</v>
      </c>
      <c r="D334">
        <f t="shared" si="65"/>
        <v>277.91969860561676</v>
      </c>
      <c r="E334">
        <f t="shared" si="66"/>
        <v>36.902875125066203</v>
      </c>
      <c r="F334">
        <f t="shared" si="61"/>
        <v>1.6872463889699426E-14</v>
      </c>
      <c r="G334">
        <f t="shared" si="61"/>
        <v>1.6440265425509806E-24</v>
      </c>
      <c r="H334">
        <f t="shared" si="61"/>
        <v>0</v>
      </c>
      <c r="I334">
        <f t="shared" si="61"/>
        <v>0</v>
      </c>
      <c r="J334">
        <f t="shared" si="62"/>
        <v>0</v>
      </c>
      <c r="K334">
        <f t="shared" si="67"/>
        <v>1.6872463891343454E-14</v>
      </c>
      <c r="L334">
        <f t="shared" si="63"/>
        <v>36.902875125066188</v>
      </c>
      <c r="M334">
        <f t="shared" si="68"/>
        <v>1361.8221924962288</v>
      </c>
    </row>
    <row r="335" spans="1:13" x14ac:dyDescent="0.25">
      <c r="A335">
        <f t="shared" si="69"/>
        <v>961.14999999998531</v>
      </c>
      <c r="B335">
        <v>144</v>
      </c>
      <c r="C335">
        <f t="shared" si="64"/>
        <v>92.818278903557257</v>
      </c>
      <c r="D335">
        <f t="shared" si="65"/>
        <v>277.8696986056168</v>
      </c>
      <c r="E335">
        <f t="shared" si="66"/>
        <v>51.181721096442743</v>
      </c>
      <c r="F335">
        <f t="shared" si="61"/>
        <v>9.7541105367731086E-15</v>
      </c>
      <c r="G335">
        <f t="shared" si="61"/>
        <v>8.286175276794144E-25</v>
      </c>
      <c r="H335">
        <f t="shared" si="61"/>
        <v>0</v>
      </c>
      <c r="I335">
        <f t="shared" si="61"/>
        <v>0</v>
      </c>
      <c r="J335">
        <f t="shared" si="62"/>
        <v>0</v>
      </c>
      <c r="K335">
        <f t="shared" si="67"/>
        <v>9.7541105376017265E-15</v>
      </c>
      <c r="L335">
        <f t="shared" si="63"/>
        <v>51.181721096442736</v>
      </c>
      <c r="M335">
        <f t="shared" si="68"/>
        <v>2619.5685743940512</v>
      </c>
    </row>
    <row r="336" spans="1:13" x14ac:dyDescent="0.25">
      <c r="A336">
        <f t="shared" si="69"/>
        <v>961.19999999998527</v>
      </c>
      <c r="B336">
        <v>140</v>
      </c>
      <c r="C336">
        <f t="shared" si="64"/>
        <v>92.539432932181626</v>
      </c>
      <c r="D336">
        <f t="shared" si="65"/>
        <v>277.81969860561685</v>
      </c>
      <c r="E336">
        <f t="shared" si="66"/>
        <v>47.460567067818374</v>
      </c>
      <c r="F336">
        <f t="shared" si="61"/>
        <v>5.6172285996836481E-15</v>
      </c>
      <c r="G336">
        <f t="shared" si="61"/>
        <v>4.1603001687893009E-25</v>
      </c>
      <c r="H336">
        <f t="shared" si="61"/>
        <v>0</v>
      </c>
      <c r="I336">
        <f t="shared" si="61"/>
        <v>0</v>
      </c>
      <c r="J336">
        <f t="shared" si="62"/>
        <v>0</v>
      </c>
      <c r="K336">
        <f t="shared" si="67"/>
        <v>5.6172286000996783E-15</v>
      </c>
      <c r="L336">
        <f t="shared" si="63"/>
        <v>47.460567067818367</v>
      </c>
      <c r="M336">
        <f t="shared" si="68"/>
        <v>2252.5054263988854</v>
      </c>
    </row>
    <row r="337" spans="1:13" x14ac:dyDescent="0.25">
      <c r="A337">
        <f t="shared" si="69"/>
        <v>961.24999999998522</v>
      </c>
      <c r="B337">
        <v>144</v>
      </c>
      <c r="C337">
        <f t="shared" si="64"/>
        <v>92.260586960805085</v>
      </c>
      <c r="D337">
        <f t="shared" si="65"/>
        <v>277.7696986056169</v>
      </c>
      <c r="E337">
        <f t="shared" si="66"/>
        <v>51.739413039194915</v>
      </c>
      <c r="F337">
        <f t="shared" si="61"/>
        <v>3.222417325305903E-15</v>
      </c>
      <c r="G337">
        <f t="shared" si="61"/>
        <v>2.0807527496110022E-25</v>
      </c>
      <c r="H337">
        <f t="shared" si="61"/>
        <v>0</v>
      </c>
      <c r="I337">
        <f t="shared" si="61"/>
        <v>0</v>
      </c>
      <c r="J337">
        <f t="shared" si="62"/>
        <v>0</v>
      </c>
      <c r="K337">
        <f t="shared" si="67"/>
        <v>3.2224173255139781E-15</v>
      </c>
      <c r="L337">
        <f t="shared" si="63"/>
        <v>51.739413039194915</v>
      </c>
      <c r="M337">
        <f t="shared" si="68"/>
        <v>2676.9668616404128</v>
      </c>
    </row>
    <row r="338" spans="1:13" x14ac:dyDescent="0.25">
      <c r="A338">
        <f t="shared" si="69"/>
        <v>961.29999999998518</v>
      </c>
      <c r="B338">
        <v>135</v>
      </c>
      <c r="C338">
        <f t="shared" si="64"/>
        <v>91.981740989428545</v>
      </c>
      <c r="D338">
        <f t="shared" si="65"/>
        <v>277.71969860561694</v>
      </c>
      <c r="E338">
        <f t="shared" si="66"/>
        <v>43.018259010571455</v>
      </c>
      <c r="F338">
        <f t="shared" si="61"/>
        <v>1.8414788252378016E-15</v>
      </c>
      <c r="G338">
        <f t="shared" si="61"/>
        <v>1.0366724281370395E-25</v>
      </c>
      <c r="H338">
        <f t="shared" si="61"/>
        <v>0</v>
      </c>
      <c r="I338">
        <f t="shared" si="61"/>
        <v>0</v>
      </c>
      <c r="J338">
        <f t="shared" si="62"/>
        <v>0</v>
      </c>
      <c r="K338">
        <f t="shared" si="67"/>
        <v>1.841478825341469E-15</v>
      </c>
      <c r="L338">
        <f t="shared" si="63"/>
        <v>43.018259010571455</v>
      </c>
      <c r="M338">
        <f t="shared" si="68"/>
        <v>1850.5706083006121</v>
      </c>
    </row>
    <row r="339" spans="1:13" x14ac:dyDescent="0.25">
      <c r="A339">
        <f t="shared" si="69"/>
        <v>961.34999999998513</v>
      </c>
      <c r="B339">
        <v>150</v>
      </c>
      <c r="C339">
        <f t="shared" si="64"/>
        <v>91.702895018052004</v>
      </c>
      <c r="D339">
        <f t="shared" si="65"/>
        <v>277.66969860561699</v>
      </c>
      <c r="E339">
        <f t="shared" si="66"/>
        <v>58.297104981947996</v>
      </c>
      <c r="F339">
        <f t="shared" si="61"/>
        <v>1.0482791185794758E-15</v>
      </c>
      <c r="G339">
        <f t="shared" si="61"/>
        <v>5.1450296128528977E-26</v>
      </c>
      <c r="H339">
        <f t="shared" si="61"/>
        <v>0</v>
      </c>
      <c r="I339">
        <f t="shared" si="61"/>
        <v>0</v>
      </c>
      <c r="J339">
        <f t="shared" si="62"/>
        <v>0</v>
      </c>
      <c r="K339">
        <f t="shared" si="67"/>
        <v>1.0482791186309261E-15</v>
      </c>
      <c r="L339">
        <f t="shared" si="63"/>
        <v>58.297104981947996</v>
      </c>
      <c r="M339">
        <f t="shared" si="68"/>
        <v>3398.5524492762656</v>
      </c>
    </row>
    <row r="340" spans="1:13" x14ac:dyDescent="0.25">
      <c r="A340">
        <f t="shared" si="69"/>
        <v>961.39999999998508</v>
      </c>
      <c r="B340">
        <v>164</v>
      </c>
      <c r="C340">
        <f t="shared" si="64"/>
        <v>91.424049046675464</v>
      </c>
      <c r="D340">
        <f t="shared" si="65"/>
        <v>277.61969860561703</v>
      </c>
      <c r="E340">
        <f t="shared" si="66"/>
        <v>72.575950953324536</v>
      </c>
      <c r="F340">
        <f t="shared" si="61"/>
        <v>5.9444598809764956E-16</v>
      </c>
      <c r="G340">
        <f t="shared" si="61"/>
        <v>2.5436623949825223E-26</v>
      </c>
      <c r="H340">
        <f t="shared" si="61"/>
        <v>0</v>
      </c>
      <c r="I340">
        <f t="shared" si="61"/>
        <v>0</v>
      </c>
      <c r="J340">
        <f t="shared" si="62"/>
        <v>0</v>
      </c>
      <c r="K340">
        <f t="shared" si="67"/>
        <v>5.9444598812308618E-16</v>
      </c>
      <c r="L340">
        <f t="shared" si="63"/>
        <v>72.575950953324536</v>
      </c>
      <c r="M340">
        <f t="shared" si="68"/>
        <v>5267.2686567793689</v>
      </c>
    </row>
    <row r="341" spans="1:13" x14ac:dyDescent="0.25">
      <c r="A341">
        <f t="shared" si="69"/>
        <v>961.44999999998504</v>
      </c>
      <c r="B341">
        <v>137</v>
      </c>
      <c r="C341">
        <f t="shared" si="64"/>
        <v>91.145203075299833</v>
      </c>
      <c r="D341">
        <f t="shared" si="65"/>
        <v>277.56969860561708</v>
      </c>
      <c r="E341">
        <f t="shared" si="66"/>
        <v>45.854796924700167</v>
      </c>
      <c r="F341">
        <f t="shared" si="61"/>
        <v>3.3579414999497937E-16</v>
      </c>
      <c r="G341">
        <f t="shared" si="61"/>
        <v>1.2527266607894582E-26</v>
      </c>
      <c r="H341">
        <f t="shared" si="61"/>
        <v>0</v>
      </c>
      <c r="I341">
        <f t="shared" si="61"/>
        <v>0</v>
      </c>
      <c r="J341">
        <f t="shared" si="62"/>
        <v>0</v>
      </c>
      <c r="K341">
        <f t="shared" si="67"/>
        <v>3.3579415000750662E-16</v>
      </c>
      <c r="L341">
        <f t="shared" si="63"/>
        <v>45.854796924700167</v>
      </c>
      <c r="M341">
        <f t="shared" si="68"/>
        <v>2102.662401005492</v>
      </c>
    </row>
    <row r="342" spans="1:13" x14ac:dyDescent="0.25">
      <c r="A342">
        <f t="shared" si="69"/>
        <v>961.49999999998499</v>
      </c>
      <c r="B342">
        <v>142</v>
      </c>
      <c r="C342">
        <f t="shared" si="64"/>
        <v>90.866357103923292</v>
      </c>
      <c r="D342">
        <f t="shared" si="65"/>
        <v>277.51969860561712</v>
      </c>
      <c r="E342">
        <f t="shared" si="66"/>
        <v>51.133642896076708</v>
      </c>
      <c r="F342">
        <f t="shared" si="61"/>
        <v>1.8895531453434502E-16</v>
      </c>
      <c r="G342">
        <f t="shared" si="61"/>
        <v>6.1458001121538543E-27</v>
      </c>
      <c r="H342">
        <f t="shared" si="61"/>
        <v>0</v>
      </c>
      <c r="I342">
        <f t="shared" si="61"/>
        <v>0</v>
      </c>
      <c r="J342">
        <f t="shared" si="62"/>
        <v>0</v>
      </c>
      <c r="K342">
        <f t="shared" si="67"/>
        <v>1.8895531454049081E-16</v>
      </c>
      <c r="L342">
        <f t="shared" si="63"/>
        <v>51.133642896076708</v>
      </c>
      <c r="M342">
        <f t="shared" si="68"/>
        <v>2614.6494358234959</v>
      </c>
    </row>
    <row r="343" spans="1:13" x14ac:dyDescent="0.25">
      <c r="A343">
        <f t="shared" si="69"/>
        <v>961.54999999998495</v>
      </c>
      <c r="B343">
        <v>157</v>
      </c>
      <c r="C343">
        <f t="shared" si="64"/>
        <v>90.587511132546751</v>
      </c>
      <c r="D343">
        <f t="shared" si="65"/>
        <v>277.46969860561717</v>
      </c>
      <c r="E343">
        <f t="shared" si="66"/>
        <v>66.412488867453249</v>
      </c>
      <c r="F343">
        <f t="shared" si="61"/>
        <v>1.0591814272961979E-16</v>
      </c>
      <c r="G343">
        <f t="shared" si="61"/>
        <v>3.0034873129568434E-27</v>
      </c>
      <c r="H343">
        <f t="shared" si="61"/>
        <v>0</v>
      </c>
      <c r="I343">
        <f t="shared" si="61"/>
        <v>0</v>
      </c>
      <c r="J343">
        <f t="shared" si="62"/>
        <v>0</v>
      </c>
      <c r="K343">
        <f t="shared" si="67"/>
        <v>1.0591814273262328E-16</v>
      </c>
      <c r="L343">
        <f t="shared" si="63"/>
        <v>66.412488867453249</v>
      </c>
      <c r="M343">
        <f t="shared" si="68"/>
        <v>4410.6186775696015</v>
      </c>
    </row>
    <row r="344" spans="1:13" x14ac:dyDescent="0.25">
      <c r="A344">
        <f t="shared" si="69"/>
        <v>961.5999999999849</v>
      </c>
      <c r="B344">
        <v>161</v>
      </c>
      <c r="C344">
        <f t="shared" si="64"/>
        <v>90.308665161170211</v>
      </c>
      <c r="D344">
        <f t="shared" si="65"/>
        <v>277.41969860561721</v>
      </c>
      <c r="E344">
        <f t="shared" si="66"/>
        <v>70.691334838829789</v>
      </c>
      <c r="F344">
        <f t="shared" si="61"/>
        <v>5.9143478297517237E-17</v>
      </c>
      <c r="G344">
        <f t="shared" si="61"/>
        <v>1.4621718971462162E-27</v>
      </c>
      <c r="H344">
        <f t="shared" si="61"/>
        <v>0</v>
      </c>
      <c r="I344">
        <f t="shared" si="61"/>
        <v>0</v>
      </c>
      <c r="J344">
        <f t="shared" si="62"/>
        <v>0</v>
      </c>
      <c r="K344">
        <f t="shared" si="67"/>
        <v>5.9143478298979403E-17</v>
      </c>
      <c r="L344">
        <f t="shared" si="63"/>
        <v>70.691334838829789</v>
      </c>
      <c r="M344">
        <f t="shared" si="68"/>
        <v>4997.2648212955501</v>
      </c>
    </row>
    <row r="345" spans="1:13" x14ac:dyDescent="0.25">
      <c r="A345">
        <f t="shared" si="69"/>
        <v>961.64999999998486</v>
      </c>
      <c r="B345">
        <v>141</v>
      </c>
      <c r="C345">
        <f t="shared" si="64"/>
        <v>90.02981918979367</v>
      </c>
      <c r="D345">
        <f t="shared" si="65"/>
        <v>277.36969860561726</v>
      </c>
      <c r="E345">
        <f t="shared" si="66"/>
        <v>50.97018081020633</v>
      </c>
      <c r="F345">
        <f t="shared" si="61"/>
        <v>3.2897934212689328E-17</v>
      </c>
      <c r="G345">
        <f t="shared" si="61"/>
        <v>7.0908177518782343E-28</v>
      </c>
      <c r="H345">
        <f t="shared" si="61"/>
        <v>0</v>
      </c>
      <c r="I345">
        <f t="shared" si="61"/>
        <v>0</v>
      </c>
      <c r="J345">
        <f t="shared" si="62"/>
        <v>0</v>
      </c>
      <c r="K345">
        <f t="shared" si="67"/>
        <v>3.2897934213398409E-17</v>
      </c>
      <c r="L345">
        <f t="shared" si="63"/>
        <v>50.97018081020633</v>
      </c>
      <c r="M345">
        <f t="shared" si="68"/>
        <v>2597.9593318251254</v>
      </c>
    </row>
    <row r="346" spans="1:13" x14ac:dyDescent="0.25">
      <c r="A346">
        <f t="shared" si="69"/>
        <v>961.69999999998481</v>
      </c>
      <c r="B346">
        <v>167</v>
      </c>
      <c r="C346">
        <f t="shared" si="64"/>
        <v>89.750973218418039</v>
      </c>
      <c r="D346">
        <f t="shared" si="65"/>
        <v>277.3196986056173</v>
      </c>
      <c r="E346">
        <f t="shared" si="66"/>
        <v>77.249026781581961</v>
      </c>
      <c r="F346">
        <f t="shared" si="61"/>
        <v>1.822869814080399E-17</v>
      </c>
      <c r="G346">
        <f t="shared" si="61"/>
        <v>3.4254645235902475E-28</v>
      </c>
      <c r="H346">
        <f t="shared" si="61"/>
        <v>0</v>
      </c>
      <c r="I346">
        <f t="shared" si="61"/>
        <v>0</v>
      </c>
      <c r="J346">
        <f t="shared" si="62"/>
        <v>0</v>
      </c>
      <c r="K346">
        <f t="shared" si="67"/>
        <v>1.8228698141146537E-17</v>
      </c>
      <c r="L346">
        <f t="shared" si="63"/>
        <v>77.249026781581961</v>
      </c>
      <c r="M346">
        <f t="shared" si="68"/>
        <v>5967.4121387015666</v>
      </c>
    </row>
    <row r="347" spans="1:13" x14ac:dyDescent="0.25">
      <c r="A347">
        <f t="shared" si="69"/>
        <v>961.74999999998477</v>
      </c>
      <c r="B347">
        <v>142</v>
      </c>
      <c r="C347">
        <f t="shared" si="64"/>
        <v>89.472127247041499</v>
      </c>
      <c r="D347">
        <f t="shared" si="65"/>
        <v>277.26969860561735</v>
      </c>
      <c r="E347">
        <f t="shared" si="66"/>
        <v>52.527872752958501</v>
      </c>
      <c r="F347">
        <f t="shared" si="61"/>
        <v>1.0061620638681957E-17</v>
      </c>
      <c r="G347">
        <f t="shared" si="61"/>
        <v>1.6484200367139337E-28</v>
      </c>
      <c r="H347">
        <f t="shared" si="61"/>
        <v>0</v>
      </c>
      <c r="I347">
        <f t="shared" si="61"/>
        <v>0</v>
      </c>
      <c r="J347">
        <f t="shared" si="62"/>
        <v>0</v>
      </c>
      <c r="K347">
        <f t="shared" si="67"/>
        <v>1.00616206388468E-17</v>
      </c>
      <c r="L347">
        <f t="shared" si="63"/>
        <v>52.527872752958501</v>
      </c>
      <c r="M347">
        <f t="shared" si="68"/>
        <v>2759.1774159510001</v>
      </c>
    </row>
    <row r="348" spans="1:13" x14ac:dyDescent="0.25">
      <c r="A348">
        <f t="shared" si="69"/>
        <v>961.79999999998472</v>
      </c>
      <c r="B348">
        <v>168</v>
      </c>
      <c r="C348">
        <f t="shared" si="64"/>
        <v>89.193281275664958</v>
      </c>
      <c r="D348">
        <f t="shared" si="65"/>
        <v>277.2196986056174</v>
      </c>
      <c r="E348">
        <f t="shared" si="66"/>
        <v>78.806718724335042</v>
      </c>
      <c r="F348">
        <f t="shared" si="61"/>
        <v>5.532296963881556E-18</v>
      </c>
      <c r="G348">
        <f t="shared" si="61"/>
        <v>7.9020824270896881E-29</v>
      </c>
      <c r="H348">
        <f t="shared" si="61"/>
        <v>0</v>
      </c>
      <c r="I348">
        <f t="shared" si="61"/>
        <v>0</v>
      </c>
      <c r="J348">
        <f t="shared" si="62"/>
        <v>0</v>
      </c>
      <c r="K348">
        <f t="shared" si="67"/>
        <v>5.5322969639605769E-18</v>
      </c>
      <c r="L348">
        <f t="shared" si="63"/>
        <v>78.806718724335042</v>
      </c>
      <c r="M348">
        <f t="shared" si="68"/>
        <v>6210.4989160964597</v>
      </c>
    </row>
    <row r="349" spans="1:13" x14ac:dyDescent="0.25">
      <c r="A349">
        <f t="shared" si="69"/>
        <v>961.84999999998468</v>
      </c>
      <c r="B349">
        <v>166</v>
      </c>
      <c r="C349">
        <f t="shared" si="64"/>
        <v>88.914435304288418</v>
      </c>
      <c r="D349">
        <f t="shared" si="65"/>
        <v>277.16969860561744</v>
      </c>
      <c r="E349">
        <f t="shared" si="66"/>
        <v>77.085564695711582</v>
      </c>
      <c r="F349">
        <f t="shared" si="61"/>
        <v>3.0301790391083049E-18</v>
      </c>
      <c r="G349">
        <f t="shared" si="61"/>
        <v>3.7734663912650689E-29</v>
      </c>
      <c r="H349">
        <f t="shared" si="61"/>
        <v>0</v>
      </c>
      <c r="I349">
        <f t="shared" si="61"/>
        <v>0</v>
      </c>
      <c r="J349">
        <f t="shared" si="62"/>
        <v>0</v>
      </c>
      <c r="K349">
        <f t="shared" si="67"/>
        <v>3.0301790391460396E-18</v>
      </c>
      <c r="L349">
        <f t="shared" si="63"/>
        <v>77.085564695711582</v>
      </c>
      <c r="M349">
        <f t="shared" si="68"/>
        <v>5942.1842844567354</v>
      </c>
    </row>
    <row r="350" spans="1:13" x14ac:dyDescent="0.25">
      <c r="A350">
        <f t="shared" si="69"/>
        <v>961.89999999998463</v>
      </c>
      <c r="B350">
        <v>181</v>
      </c>
      <c r="C350">
        <f t="shared" si="64"/>
        <v>88.635589332911877</v>
      </c>
      <c r="D350">
        <f t="shared" si="65"/>
        <v>277.11969860561749</v>
      </c>
      <c r="E350">
        <f t="shared" si="66"/>
        <v>92.364410667088123</v>
      </c>
      <c r="F350">
        <f t="shared" si="61"/>
        <v>1.6533178520526717E-18</v>
      </c>
      <c r="G350">
        <f t="shared" si="61"/>
        <v>1.7950009261624243E-29</v>
      </c>
      <c r="H350">
        <f t="shared" si="61"/>
        <v>0</v>
      </c>
      <c r="I350">
        <f t="shared" si="61"/>
        <v>0</v>
      </c>
      <c r="J350">
        <f t="shared" si="62"/>
        <v>0</v>
      </c>
      <c r="K350">
        <f t="shared" si="67"/>
        <v>1.6533178520706217E-18</v>
      </c>
      <c r="L350">
        <f t="shared" si="63"/>
        <v>92.364410667088123</v>
      </c>
      <c r="M350">
        <f t="shared" si="68"/>
        <v>8531.1843578785029</v>
      </c>
    </row>
    <row r="351" spans="1:13" x14ac:dyDescent="0.25">
      <c r="A351">
        <f t="shared" si="69"/>
        <v>961.94999999998458</v>
      </c>
      <c r="B351">
        <v>147</v>
      </c>
      <c r="C351">
        <f t="shared" si="64"/>
        <v>88.356743361536246</v>
      </c>
      <c r="D351">
        <f t="shared" si="65"/>
        <v>277.06969860561753</v>
      </c>
      <c r="E351">
        <f t="shared" si="66"/>
        <v>58.643256638463754</v>
      </c>
      <c r="F351">
        <f t="shared" si="61"/>
        <v>8.9860675847231601E-19</v>
      </c>
      <c r="G351">
        <f t="shared" si="61"/>
        <v>8.5057796500385196E-30</v>
      </c>
      <c r="H351">
        <f t="shared" si="61"/>
        <v>0</v>
      </c>
      <c r="I351">
        <f t="shared" si="61"/>
        <v>0</v>
      </c>
      <c r="J351">
        <f t="shared" si="62"/>
        <v>0</v>
      </c>
      <c r="K351">
        <f t="shared" si="67"/>
        <v>8.9860675848082188E-19</v>
      </c>
      <c r="L351">
        <f t="shared" si="63"/>
        <v>58.643256638463754</v>
      </c>
      <c r="M351">
        <f t="shared" si="68"/>
        <v>3439.0315491647229</v>
      </c>
    </row>
    <row r="352" spans="1:13" x14ac:dyDescent="0.25">
      <c r="A352">
        <f t="shared" si="69"/>
        <v>961.99999999998454</v>
      </c>
      <c r="B352">
        <v>171</v>
      </c>
      <c r="C352">
        <f t="shared" si="64"/>
        <v>88.077897390159706</v>
      </c>
      <c r="D352">
        <f t="shared" si="65"/>
        <v>277.01969860561758</v>
      </c>
      <c r="E352">
        <f t="shared" si="66"/>
        <v>82.922102609840294</v>
      </c>
      <c r="F352">
        <f t="shared" ref="F352:I371" si="70">F$5*EXP(-(($D352-F$6)^2)/(2*F$7^2))</f>
        <v>4.8652847817014301E-19</v>
      </c>
      <c r="G352">
        <f t="shared" si="70"/>
        <v>4.0150304051009673E-30</v>
      </c>
      <c r="H352">
        <f t="shared" si="70"/>
        <v>0</v>
      </c>
      <c r="I352">
        <f t="shared" si="70"/>
        <v>0</v>
      </c>
      <c r="J352">
        <f t="shared" si="62"/>
        <v>0</v>
      </c>
      <c r="K352">
        <f t="shared" si="67"/>
        <v>4.8652847817415799E-19</v>
      </c>
      <c r="L352">
        <f t="shared" si="63"/>
        <v>82.922102609840294</v>
      </c>
      <c r="M352">
        <f t="shared" si="68"/>
        <v>6876.0751012368828</v>
      </c>
    </row>
    <row r="353" spans="1:13" x14ac:dyDescent="0.25">
      <c r="A353">
        <f t="shared" si="69"/>
        <v>962.04999999998449</v>
      </c>
      <c r="B353">
        <v>198</v>
      </c>
      <c r="C353">
        <f t="shared" si="64"/>
        <v>87.799051418783165</v>
      </c>
      <c r="D353">
        <f t="shared" si="65"/>
        <v>276.96969860561762</v>
      </c>
      <c r="E353">
        <f t="shared" si="66"/>
        <v>110.20094858121684</v>
      </c>
      <c r="F353">
        <f t="shared" si="70"/>
        <v>2.6240500331754521E-19</v>
      </c>
      <c r="G353">
        <f t="shared" si="70"/>
        <v>1.887942700349943E-30</v>
      </c>
      <c r="H353">
        <f t="shared" si="70"/>
        <v>0</v>
      </c>
      <c r="I353">
        <f t="shared" si="70"/>
        <v>0</v>
      </c>
      <c r="J353">
        <f t="shared" si="62"/>
        <v>0</v>
      </c>
      <c r="K353">
        <f t="shared" si="67"/>
        <v>2.6240500331943315E-19</v>
      </c>
      <c r="L353">
        <f t="shared" si="63"/>
        <v>110.20094858121684</v>
      </c>
      <c r="M353">
        <f t="shared" si="68"/>
        <v>12144.249068199997</v>
      </c>
    </row>
    <row r="354" spans="1:13" x14ac:dyDescent="0.25">
      <c r="A354">
        <f t="shared" si="69"/>
        <v>962.09999999998445</v>
      </c>
      <c r="B354">
        <v>180</v>
      </c>
      <c r="C354">
        <f t="shared" si="64"/>
        <v>87.520205447406624</v>
      </c>
      <c r="D354">
        <f t="shared" si="65"/>
        <v>276.91969860561767</v>
      </c>
      <c r="E354">
        <f t="shared" si="66"/>
        <v>92.479794552593376</v>
      </c>
      <c r="F354">
        <f t="shared" si="70"/>
        <v>1.4098120458903343E-19</v>
      </c>
      <c r="G354">
        <f t="shared" si="70"/>
        <v>8.8432935175890774E-31</v>
      </c>
      <c r="H354">
        <f t="shared" si="70"/>
        <v>0</v>
      </c>
      <c r="I354">
        <f t="shared" si="70"/>
        <v>0</v>
      </c>
      <c r="J354">
        <f t="shared" si="62"/>
        <v>0</v>
      </c>
      <c r="K354">
        <f t="shared" si="67"/>
        <v>1.4098120458991777E-19</v>
      </c>
      <c r="L354">
        <f t="shared" si="63"/>
        <v>92.479794552593376</v>
      </c>
      <c r="M354">
        <f t="shared" si="68"/>
        <v>8552.5124004898789</v>
      </c>
    </row>
    <row r="355" spans="1:13" x14ac:dyDescent="0.25">
      <c r="A355">
        <f t="shared" si="69"/>
        <v>962.1499999999844</v>
      </c>
      <c r="B355">
        <v>180</v>
      </c>
      <c r="C355">
        <f t="shared" si="64"/>
        <v>87.241359476030084</v>
      </c>
      <c r="D355">
        <f t="shared" si="65"/>
        <v>276.86969860561771</v>
      </c>
      <c r="E355">
        <f t="shared" si="66"/>
        <v>92.758640523969916</v>
      </c>
      <c r="F355">
        <f t="shared" si="70"/>
        <v>7.5452838514341111E-20</v>
      </c>
      <c r="G355">
        <f t="shared" si="70"/>
        <v>4.1263354465891975E-31</v>
      </c>
      <c r="H355">
        <f t="shared" si="70"/>
        <v>0</v>
      </c>
      <c r="I355">
        <f t="shared" si="70"/>
        <v>0</v>
      </c>
      <c r="J355">
        <f t="shared" si="62"/>
        <v>0</v>
      </c>
      <c r="K355">
        <f t="shared" si="67"/>
        <v>7.5452838514753741E-20</v>
      </c>
      <c r="L355">
        <f t="shared" si="63"/>
        <v>92.758640523969916</v>
      </c>
      <c r="M355">
        <f t="shared" si="68"/>
        <v>8604.1653918550746</v>
      </c>
    </row>
    <row r="356" spans="1:13" x14ac:dyDescent="0.25">
      <c r="A356">
        <f t="shared" si="69"/>
        <v>962.19999999998436</v>
      </c>
      <c r="B356">
        <v>194</v>
      </c>
      <c r="C356">
        <f t="shared" si="64"/>
        <v>86.962513504654453</v>
      </c>
      <c r="D356">
        <f t="shared" si="65"/>
        <v>276.81969860561776</v>
      </c>
      <c r="E356">
        <f t="shared" si="66"/>
        <v>107.03748649534555</v>
      </c>
      <c r="F356">
        <f t="shared" si="70"/>
        <v>4.0226774216059678E-20</v>
      </c>
      <c r="G356">
        <f t="shared" si="70"/>
        <v>1.9179632497242647E-31</v>
      </c>
      <c r="H356">
        <f t="shared" si="70"/>
        <v>0</v>
      </c>
      <c r="I356">
        <f t="shared" si="70"/>
        <v>0</v>
      </c>
      <c r="J356">
        <f t="shared" si="62"/>
        <v>0</v>
      </c>
      <c r="K356">
        <f t="shared" si="67"/>
        <v>4.0226774216251476E-20</v>
      </c>
      <c r="L356">
        <f t="shared" si="63"/>
        <v>107.03748649534555</v>
      </c>
      <c r="M356">
        <f t="shared" si="68"/>
        <v>11457.023515241281</v>
      </c>
    </row>
    <row r="357" spans="1:13" x14ac:dyDescent="0.25">
      <c r="A357">
        <f t="shared" si="69"/>
        <v>962.24999999998431</v>
      </c>
      <c r="B357">
        <v>186</v>
      </c>
      <c r="C357">
        <f t="shared" si="64"/>
        <v>86.683667533277912</v>
      </c>
      <c r="D357">
        <f t="shared" si="65"/>
        <v>276.7696986056178</v>
      </c>
      <c r="E357">
        <f t="shared" si="66"/>
        <v>99.316332466722088</v>
      </c>
      <c r="F357">
        <f t="shared" si="70"/>
        <v>2.1363878202634076E-20</v>
      </c>
      <c r="G357">
        <f t="shared" si="70"/>
        <v>8.8805792053845299E-32</v>
      </c>
      <c r="H357">
        <f t="shared" si="70"/>
        <v>0</v>
      </c>
      <c r="I357">
        <f t="shared" si="70"/>
        <v>0</v>
      </c>
      <c r="J357">
        <f t="shared" si="62"/>
        <v>0</v>
      </c>
      <c r="K357">
        <f t="shared" si="67"/>
        <v>2.1363878202722883E-20</v>
      </c>
      <c r="L357">
        <f t="shared" si="63"/>
        <v>99.316332466722088</v>
      </c>
      <c r="M357">
        <f t="shared" si="68"/>
        <v>9863.7338946404761</v>
      </c>
    </row>
    <row r="358" spans="1:13" x14ac:dyDescent="0.25">
      <c r="A358">
        <f t="shared" si="69"/>
        <v>962.29999999998427</v>
      </c>
      <c r="B358">
        <v>190</v>
      </c>
      <c r="C358">
        <f t="shared" si="64"/>
        <v>86.404821561901372</v>
      </c>
      <c r="D358">
        <f t="shared" si="65"/>
        <v>276.71969860561785</v>
      </c>
      <c r="E358">
        <f t="shared" si="66"/>
        <v>103.59517843809863</v>
      </c>
      <c r="F358">
        <f t="shared" si="70"/>
        <v>1.130238869414544E-20</v>
      </c>
      <c r="G358">
        <f t="shared" si="70"/>
        <v>4.0960718189549306E-32</v>
      </c>
      <c r="H358">
        <f t="shared" si="70"/>
        <v>0</v>
      </c>
      <c r="I358">
        <f t="shared" si="70"/>
        <v>0</v>
      </c>
      <c r="J358">
        <f t="shared" si="62"/>
        <v>0</v>
      </c>
      <c r="K358">
        <f t="shared" si="67"/>
        <v>1.1302388694186401E-20</v>
      </c>
      <c r="L358">
        <f t="shared" si="63"/>
        <v>103.59517843809863</v>
      </c>
      <c r="M358">
        <f t="shared" si="68"/>
        <v>10731.960995621495</v>
      </c>
    </row>
    <row r="359" spans="1:13" x14ac:dyDescent="0.25">
      <c r="A359">
        <f t="shared" si="69"/>
        <v>962.34999999998422</v>
      </c>
      <c r="B359">
        <v>191</v>
      </c>
      <c r="C359">
        <f t="shared" si="64"/>
        <v>86.125975590524831</v>
      </c>
      <c r="D359">
        <f t="shared" si="65"/>
        <v>276.6696986056179</v>
      </c>
      <c r="E359">
        <f t="shared" si="66"/>
        <v>104.87402440947517</v>
      </c>
      <c r="F359">
        <f t="shared" si="70"/>
        <v>5.9564245402905036E-21</v>
      </c>
      <c r="G359">
        <f t="shared" si="70"/>
        <v>1.8819977223659133E-32</v>
      </c>
      <c r="H359">
        <f t="shared" si="70"/>
        <v>0</v>
      </c>
      <c r="I359">
        <f t="shared" si="70"/>
        <v>0</v>
      </c>
      <c r="J359">
        <f t="shared" si="62"/>
        <v>0</v>
      </c>
      <c r="K359">
        <f t="shared" si="67"/>
        <v>5.9564245403093236E-21</v>
      </c>
      <c r="L359">
        <f t="shared" si="63"/>
        <v>104.87402440947517</v>
      </c>
      <c r="M359">
        <f t="shared" si="68"/>
        <v>10998.560995839194</v>
      </c>
    </row>
    <row r="360" spans="1:13" x14ac:dyDescent="0.25">
      <c r="A360">
        <f t="shared" si="69"/>
        <v>962.39999999998417</v>
      </c>
      <c r="B360">
        <v>167</v>
      </c>
      <c r="C360">
        <f t="shared" si="64"/>
        <v>85.8471296191492</v>
      </c>
      <c r="D360">
        <f t="shared" si="65"/>
        <v>276.61969860561794</v>
      </c>
      <c r="E360">
        <f t="shared" si="66"/>
        <v>81.1528703808508</v>
      </c>
      <c r="F360">
        <f t="shared" si="70"/>
        <v>3.1269886844794417E-21</v>
      </c>
      <c r="G360">
        <f t="shared" si="70"/>
        <v>8.6138218244732197E-33</v>
      </c>
      <c r="H360">
        <f t="shared" si="70"/>
        <v>0</v>
      </c>
      <c r="I360">
        <f t="shared" si="70"/>
        <v>0</v>
      </c>
      <c r="J360">
        <f t="shared" si="62"/>
        <v>0</v>
      </c>
      <c r="K360">
        <f t="shared" si="67"/>
        <v>3.1269886844880554E-21</v>
      </c>
      <c r="L360">
        <f t="shared" si="63"/>
        <v>81.1528703808508</v>
      </c>
      <c r="M360">
        <f t="shared" si="68"/>
        <v>6585.7883710511715</v>
      </c>
    </row>
    <row r="361" spans="1:13" x14ac:dyDescent="0.25">
      <c r="A361">
        <f t="shared" si="69"/>
        <v>962.44999999998413</v>
      </c>
      <c r="B361">
        <v>188</v>
      </c>
      <c r="C361">
        <f t="shared" si="64"/>
        <v>85.56828364777266</v>
      </c>
      <c r="D361">
        <f t="shared" si="65"/>
        <v>276.56969860561799</v>
      </c>
      <c r="E361">
        <f t="shared" si="66"/>
        <v>102.43171635222734</v>
      </c>
      <c r="F361">
        <f t="shared" si="70"/>
        <v>1.6352804138075661E-21</v>
      </c>
      <c r="G361">
        <f t="shared" si="70"/>
        <v>3.9273348817973424E-33</v>
      </c>
      <c r="H361">
        <f t="shared" si="70"/>
        <v>0</v>
      </c>
      <c r="I361">
        <f t="shared" si="70"/>
        <v>0</v>
      </c>
      <c r="J361">
        <f t="shared" si="62"/>
        <v>0</v>
      </c>
      <c r="K361">
        <f t="shared" si="67"/>
        <v>1.6352804138114934E-21</v>
      </c>
      <c r="L361">
        <f t="shared" si="63"/>
        <v>102.43171635222734</v>
      </c>
      <c r="M361">
        <f t="shared" si="68"/>
        <v>10492.256514863158</v>
      </c>
    </row>
    <row r="362" spans="1:13" x14ac:dyDescent="0.25">
      <c r="A362">
        <f t="shared" si="69"/>
        <v>962.49999999998408</v>
      </c>
      <c r="B362">
        <v>179</v>
      </c>
      <c r="C362">
        <f t="shared" si="64"/>
        <v>85.289437676396119</v>
      </c>
      <c r="D362">
        <f t="shared" si="65"/>
        <v>276.51969860561803</v>
      </c>
      <c r="E362">
        <f t="shared" si="66"/>
        <v>93.710562323603881</v>
      </c>
      <c r="F362">
        <f t="shared" si="70"/>
        <v>8.5188980441005019E-22</v>
      </c>
      <c r="G362">
        <f t="shared" si="70"/>
        <v>1.7837141010373544E-33</v>
      </c>
      <c r="H362">
        <f t="shared" si="70"/>
        <v>0</v>
      </c>
      <c r="I362">
        <f t="shared" si="70"/>
        <v>0</v>
      </c>
      <c r="J362">
        <f t="shared" si="62"/>
        <v>0</v>
      </c>
      <c r="K362">
        <f t="shared" si="67"/>
        <v>8.5188980441183393E-22</v>
      </c>
      <c r="L362">
        <f t="shared" si="63"/>
        <v>93.710562323603881</v>
      </c>
      <c r="M362">
        <f t="shared" si="68"/>
        <v>8781.6694910060469</v>
      </c>
    </row>
    <row r="363" spans="1:13" x14ac:dyDescent="0.25">
      <c r="A363">
        <f t="shared" si="69"/>
        <v>962.54999999998404</v>
      </c>
      <c r="B363">
        <v>177</v>
      </c>
      <c r="C363">
        <f t="shared" si="64"/>
        <v>85.010591705019579</v>
      </c>
      <c r="D363">
        <f t="shared" si="65"/>
        <v>276.46969860561808</v>
      </c>
      <c r="E363">
        <f t="shared" si="66"/>
        <v>91.989408294980421</v>
      </c>
      <c r="F363">
        <f t="shared" si="70"/>
        <v>4.4207898045566362E-22</v>
      </c>
      <c r="G363">
        <f t="shared" si="70"/>
        <v>8.0700795603875414E-34</v>
      </c>
      <c r="H363">
        <f t="shared" si="70"/>
        <v>0</v>
      </c>
      <c r="I363">
        <f t="shared" si="70"/>
        <v>0</v>
      </c>
      <c r="J363">
        <f t="shared" si="62"/>
        <v>0</v>
      </c>
      <c r="K363">
        <f t="shared" si="67"/>
        <v>4.4207898045647067E-22</v>
      </c>
      <c r="L363">
        <f t="shared" si="63"/>
        <v>91.989408294980421</v>
      </c>
      <c r="M363">
        <f t="shared" si="68"/>
        <v>8462.0512384606136</v>
      </c>
    </row>
    <row r="364" spans="1:13" x14ac:dyDescent="0.25">
      <c r="A364">
        <f t="shared" si="69"/>
        <v>962.59999999998399</v>
      </c>
      <c r="B364">
        <v>185</v>
      </c>
      <c r="C364">
        <f t="shared" si="64"/>
        <v>84.731745733643038</v>
      </c>
      <c r="D364">
        <f t="shared" si="65"/>
        <v>276.41969860561812</v>
      </c>
      <c r="E364">
        <f t="shared" si="66"/>
        <v>100.26825426635696</v>
      </c>
      <c r="F364">
        <f t="shared" si="70"/>
        <v>2.285291326913262E-22</v>
      </c>
      <c r="G364">
        <f t="shared" si="70"/>
        <v>3.6371033927290005E-34</v>
      </c>
      <c r="H364">
        <f t="shared" si="70"/>
        <v>0</v>
      </c>
      <c r="I364">
        <f t="shared" si="70"/>
        <v>0</v>
      </c>
      <c r="J364">
        <f t="shared" si="62"/>
        <v>0</v>
      </c>
      <c r="K364">
        <f t="shared" si="67"/>
        <v>2.285291326916899E-22</v>
      </c>
      <c r="L364">
        <f t="shared" si="63"/>
        <v>100.26825426635696</v>
      </c>
      <c r="M364">
        <f t="shared" si="68"/>
        <v>10053.722813622811</v>
      </c>
    </row>
    <row r="365" spans="1:13" x14ac:dyDescent="0.25">
      <c r="A365">
        <f t="shared" si="69"/>
        <v>962.64999999998395</v>
      </c>
      <c r="B365">
        <v>193</v>
      </c>
      <c r="C365">
        <f t="shared" si="64"/>
        <v>84.452899762267407</v>
      </c>
      <c r="D365">
        <f t="shared" si="65"/>
        <v>276.36969860561817</v>
      </c>
      <c r="E365">
        <f t="shared" si="66"/>
        <v>108.54710023773259</v>
      </c>
      <c r="F365">
        <f t="shared" si="70"/>
        <v>1.1768159252264823E-22</v>
      </c>
      <c r="G365">
        <f t="shared" si="70"/>
        <v>1.6328967991014026E-34</v>
      </c>
      <c r="H365">
        <f t="shared" si="70"/>
        <v>0</v>
      </c>
      <c r="I365">
        <f t="shared" si="70"/>
        <v>0</v>
      </c>
      <c r="J365">
        <f t="shared" si="62"/>
        <v>0</v>
      </c>
      <c r="K365">
        <f t="shared" si="67"/>
        <v>1.1768159252281153E-22</v>
      </c>
      <c r="L365">
        <f t="shared" si="63"/>
        <v>108.54710023773259</v>
      </c>
      <c r="M365">
        <f t="shared" si="68"/>
        <v>11782.472970020368</v>
      </c>
    </row>
    <row r="366" spans="1:13" x14ac:dyDescent="0.25">
      <c r="A366">
        <f t="shared" si="69"/>
        <v>962.6999999999839</v>
      </c>
      <c r="B366">
        <v>167</v>
      </c>
      <c r="C366">
        <f t="shared" si="64"/>
        <v>84.174053790890866</v>
      </c>
      <c r="D366">
        <f t="shared" si="65"/>
        <v>276.31969860561821</v>
      </c>
      <c r="E366">
        <f t="shared" si="66"/>
        <v>82.825946209109134</v>
      </c>
      <c r="F366">
        <f t="shared" si="70"/>
        <v>6.0367162432932661E-23</v>
      </c>
      <c r="G366">
        <f t="shared" si="70"/>
        <v>7.3027610140039383E-35</v>
      </c>
      <c r="H366">
        <f t="shared" si="70"/>
        <v>0</v>
      </c>
      <c r="I366">
        <f t="shared" si="70"/>
        <v>0</v>
      </c>
      <c r="J366">
        <f t="shared" si="62"/>
        <v>0</v>
      </c>
      <c r="K366">
        <f t="shared" si="67"/>
        <v>6.0367162433005694E-23</v>
      </c>
      <c r="L366">
        <f t="shared" si="63"/>
        <v>82.825946209109134</v>
      </c>
      <c r="M366">
        <f t="shared" si="68"/>
        <v>6860.1373654342397</v>
      </c>
    </row>
    <row r="367" spans="1:13" x14ac:dyDescent="0.25">
      <c r="A367">
        <f t="shared" si="69"/>
        <v>962.74999999998386</v>
      </c>
      <c r="B367">
        <v>202</v>
      </c>
      <c r="C367">
        <f t="shared" si="64"/>
        <v>83.895207819514326</v>
      </c>
      <c r="D367">
        <f t="shared" si="65"/>
        <v>276.26969860561826</v>
      </c>
      <c r="E367">
        <f t="shared" si="66"/>
        <v>118.10479218048567</v>
      </c>
      <c r="F367">
        <f t="shared" si="70"/>
        <v>3.0847377459494629E-23</v>
      </c>
      <c r="G367">
        <f t="shared" si="70"/>
        <v>3.2534242473772908E-35</v>
      </c>
      <c r="H367">
        <f t="shared" si="70"/>
        <v>0</v>
      </c>
      <c r="I367">
        <f t="shared" si="70"/>
        <v>0</v>
      </c>
      <c r="J367">
        <f t="shared" si="62"/>
        <v>0</v>
      </c>
      <c r="K367">
        <f t="shared" si="67"/>
        <v>3.0847377459527161E-23</v>
      </c>
      <c r="L367">
        <f t="shared" si="63"/>
        <v>118.10479218048567</v>
      </c>
      <c r="M367">
        <f t="shared" si="68"/>
        <v>13948.741935995709</v>
      </c>
    </row>
    <row r="368" spans="1:13" x14ac:dyDescent="0.25">
      <c r="A368">
        <f t="shared" si="69"/>
        <v>962.79999999998381</v>
      </c>
      <c r="B368">
        <v>180</v>
      </c>
      <c r="C368">
        <f t="shared" si="64"/>
        <v>83.616361848137785</v>
      </c>
      <c r="D368">
        <f t="shared" si="65"/>
        <v>276.21969860561831</v>
      </c>
      <c r="E368">
        <f t="shared" si="66"/>
        <v>96.383638151862215</v>
      </c>
      <c r="F368">
        <f t="shared" si="70"/>
        <v>1.5702217658402727E-23</v>
      </c>
      <c r="G368">
        <f t="shared" si="70"/>
        <v>1.4438416638797574E-35</v>
      </c>
      <c r="H368">
        <f t="shared" si="70"/>
        <v>0</v>
      </c>
      <c r="I368">
        <f t="shared" si="70"/>
        <v>0</v>
      </c>
      <c r="J368">
        <f t="shared" si="62"/>
        <v>0</v>
      </c>
      <c r="K368">
        <f t="shared" si="67"/>
        <v>1.5702217658417165E-23</v>
      </c>
      <c r="L368">
        <f t="shared" si="63"/>
        <v>96.383638151862215</v>
      </c>
      <c r="M368">
        <f t="shared" si="68"/>
        <v>9289.8057033891091</v>
      </c>
    </row>
    <row r="369" spans="1:13" x14ac:dyDescent="0.25">
      <c r="A369">
        <f t="shared" si="69"/>
        <v>962.84999999998377</v>
      </c>
      <c r="B369">
        <v>172</v>
      </c>
      <c r="C369">
        <f t="shared" si="64"/>
        <v>83.337515876761245</v>
      </c>
      <c r="D369">
        <f t="shared" si="65"/>
        <v>276.16969860561835</v>
      </c>
      <c r="E369">
        <f t="shared" si="66"/>
        <v>88.662484123238755</v>
      </c>
      <c r="F369">
        <f t="shared" si="70"/>
        <v>7.9621251297765389E-24</v>
      </c>
      <c r="G369">
        <f t="shared" si="70"/>
        <v>6.3829831866224734E-36</v>
      </c>
      <c r="H369">
        <f t="shared" si="70"/>
        <v>0</v>
      </c>
      <c r="I369">
        <f t="shared" si="70"/>
        <v>0</v>
      </c>
      <c r="J369">
        <f t="shared" si="62"/>
        <v>0</v>
      </c>
      <c r="K369">
        <f t="shared" si="67"/>
        <v>7.9621251297829219E-24</v>
      </c>
      <c r="L369">
        <f t="shared" si="63"/>
        <v>88.662484123238755</v>
      </c>
      <c r="M369">
        <f t="shared" si="68"/>
        <v>7861.0360909035644</v>
      </c>
    </row>
    <row r="370" spans="1:13" x14ac:dyDescent="0.25">
      <c r="A370">
        <f t="shared" si="69"/>
        <v>962.89999999998372</v>
      </c>
      <c r="B370">
        <v>187</v>
      </c>
      <c r="C370">
        <f t="shared" si="64"/>
        <v>83.058669905385614</v>
      </c>
      <c r="D370">
        <f t="shared" si="65"/>
        <v>276.1196986056184</v>
      </c>
      <c r="E370">
        <f t="shared" si="66"/>
        <v>103.94133009461439</v>
      </c>
      <c r="F370">
        <f t="shared" si="70"/>
        <v>4.0218166147843337E-24</v>
      </c>
      <c r="G370">
        <f t="shared" si="70"/>
        <v>2.810949809136786E-36</v>
      </c>
      <c r="H370">
        <f t="shared" si="70"/>
        <v>0</v>
      </c>
      <c r="I370">
        <f t="shared" si="70"/>
        <v>0</v>
      </c>
      <c r="J370">
        <f t="shared" si="62"/>
        <v>0</v>
      </c>
      <c r="K370">
        <f t="shared" si="67"/>
        <v>4.0218166147871446E-24</v>
      </c>
      <c r="L370">
        <f t="shared" si="63"/>
        <v>103.94133009461439</v>
      </c>
      <c r="M370">
        <f t="shared" si="68"/>
        <v>10803.800101837591</v>
      </c>
    </row>
    <row r="371" spans="1:13" x14ac:dyDescent="0.25">
      <c r="A371">
        <f t="shared" si="69"/>
        <v>962.94999999998367</v>
      </c>
      <c r="B371">
        <v>210</v>
      </c>
      <c r="C371">
        <f t="shared" si="64"/>
        <v>82.779823934009073</v>
      </c>
      <c r="D371">
        <f t="shared" si="65"/>
        <v>276.06969860561844</v>
      </c>
      <c r="E371">
        <f t="shared" si="66"/>
        <v>127.22017606599093</v>
      </c>
      <c r="F371">
        <f t="shared" si="70"/>
        <v>2.0236751061685948E-24</v>
      </c>
      <c r="G371">
        <f t="shared" si="70"/>
        <v>1.2331268149895927E-36</v>
      </c>
      <c r="H371">
        <f t="shared" si="70"/>
        <v>0</v>
      </c>
      <c r="I371">
        <f t="shared" si="70"/>
        <v>0</v>
      </c>
      <c r="J371">
        <f t="shared" si="62"/>
        <v>0</v>
      </c>
      <c r="K371">
        <f t="shared" si="67"/>
        <v>2.023675106169828E-24</v>
      </c>
      <c r="L371">
        <f t="shared" si="63"/>
        <v>127.22017606599093</v>
      </c>
      <c r="M371">
        <f t="shared" si="68"/>
        <v>16184.97319826173</v>
      </c>
    </row>
    <row r="372" spans="1:13" x14ac:dyDescent="0.25">
      <c r="A372">
        <f t="shared" si="69"/>
        <v>962.99999999998363</v>
      </c>
      <c r="B372">
        <v>169</v>
      </c>
      <c r="C372">
        <f t="shared" si="64"/>
        <v>82.500977962632533</v>
      </c>
      <c r="D372">
        <f t="shared" si="65"/>
        <v>276.01969860561849</v>
      </c>
      <c r="E372">
        <f t="shared" si="66"/>
        <v>86.499022037367467</v>
      </c>
      <c r="F372">
        <f t="shared" ref="F372:I391" si="71">F$5*EXP(-(($D372-F$6)^2)/(2*F$7^2))</f>
        <v>1.014342388683624E-24</v>
      </c>
      <c r="G372">
        <f t="shared" si="71"/>
        <v>5.3887452431300777E-37</v>
      </c>
      <c r="H372">
        <f t="shared" si="71"/>
        <v>0</v>
      </c>
      <c r="I372">
        <f t="shared" si="71"/>
        <v>0</v>
      </c>
      <c r="J372">
        <f t="shared" si="62"/>
        <v>0</v>
      </c>
      <c r="K372">
        <f t="shared" si="67"/>
        <v>1.0143423886841629E-24</v>
      </c>
      <c r="L372">
        <f t="shared" si="63"/>
        <v>86.499022037367467</v>
      </c>
      <c r="M372">
        <f t="shared" si="68"/>
        <v>7482.0808134209828</v>
      </c>
    </row>
    <row r="373" spans="1:13" x14ac:dyDescent="0.25">
      <c r="A373">
        <f t="shared" si="69"/>
        <v>963.04999999998358</v>
      </c>
      <c r="B373">
        <v>185</v>
      </c>
      <c r="C373">
        <f t="shared" si="64"/>
        <v>82.222131991255992</v>
      </c>
      <c r="D373">
        <f t="shared" si="65"/>
        <v>275.96969860561853</v>
      </c>
      <c r="E373">
        <f t="shared" si="66"/>
        <v>102.77786800874401</v>
      </c>
      <c r="F373">
        <f t="shared" si="71"/>
        <v>5.0646987693562586E-25</v>
      </c>
      <c r="G373">
        <f t="shared" si="71"/>
        <v>2.3458099451715482E-37</v>
      </c>
      <c r="H373">
        <f t="shared" si="71"/>
        <v>0</v>
      </c>
      <c r="I373">
        <f t="shared" si="71"/>
        <v>0</v>
      </c>
      <c r="J373">
        <f t="shared" si="62"/>
        <v>0</v>
      </c>
      <c r="K373">
        <f t="shared" si="67"/>
        <v>5.0646987693586041E-25</v>
      </c>
      <c r="L373">
        <f t="shared" si="63"/>
        <v>102.77786800874401</v>
      </c>
      <c r="M373">
        <f t="shared" si="68"/>
        <v>10563.290152422805</v>
      </c>
    </row>
    <row r="374" spans="1:13" x14ac:dyDescent="0.25">
      <c r="A374">
        <f t="shared" si="69"/>
        <v>963.09999999998354</v>
      </c>
      <c r="B374">
        <v>172</v>
      </c>
      <c r="C374">
        <f t="shared" si="64"/>
        <v>81.943286019879451</v>
      </c>
      <c r="D374">
        <f t="shared" si="65"/>
        <v>275.91969860561858</v>
      </c>
      <c r="E374">
        <f t="shared" si="66"/>
        <v>90.056713980120549</v>
      </c>
      <c r="F374">
        <f t="shared" si="71"/>
        <v>2.5191146034454157E-25</v>
      </c>
      <c r="G374">
        <f t="shared" si="71"/>
        <v>1.017239589231816E-37</v>
      </c>
      <c r="H374">
        <f t="shared" si="71"/>
        <v>0</v>
      </c>
      <c r="I374">
        <f t="shared" si="71"/>
        <v>0</v>
      </c>
      <c r="J374">
        <f t="shared" si="62"/>
        <v>0</v>
      </c>
      <c r="K374">
        <f t="shared" si="67"/>
        <v>2.5191146034464328E-25</v>
      </c>
      <c r="L374">
        <f t="shared" si="63"/>
        <v>90.056713980120549</v>
      </c>
      <c r="M374">
        <f t="shared" si="68"/>
        <v>8110.2117328972399</v>
      </c>
    </row>
    <row r="375" spans="1:13" x14ac:dyDescent="0.25">
      <c r="A375">
        <f t="shared" si="69"/>
        <v>963.14999999998349</v>
      </c>
      <c r="B375">
        <v>180</v>
      </c>
      <c r="C375">
        <f t="shared" si="64"/>
        <v>81.66444004850382</v>
      </c>
      <c r="D375">
        <f t="shared" si="65"/>
        <v>275.86969860561862</v>
      </c>
      <c r="E375">
        <f t="shared" si="66"/>
        <v>98.33555995149618</v>
      </c>
      <c r="F375">
        <f t="shared" si="71"/>
        <v>1.2481520401585628E-25</v>
      </c>
      <c r="G375">
        <f t="shared" si="71"/>
        <v>4.3941911442310795E-38</v>
      </c>
      <c r="H375">
        <f t="shared" si="71"/>
        <v>0</v>
      </c>
      <c r="I375">
        <f t="shared" si="71"/>
        <v>0</v>
      </c>
      <c r="J375">
        <f t="shared" si="62"/>
        <v>0</v>
      </c>
      <c r="K375">
        <f t="shared" si="67"/>
        <v>1.2481520401590022E-25</v>
      </c>
      <c r="L375">
        <f t="shared" si="63"/>
        <v>98.33555995149618</v>
      </c>
      <c r="M375">
        <f t="shared" si="68"/>
        <v>9669.8823509742997</v>
      </c>
    </row>
    <row r="376" spans="1:13" x14ac:dyDescent="0.25">
      <c r="A376">
        <f t="shared" si="69"/>
        <v>963.19999999998345</v>
      </c>
      <c r="B376">
        <v>150</v>
      </c>
      <c r="C376">
        <f t="shared" si="64"/>
        <v>81.38559407712728</v>
      </c>
      <c r="D376">
        <f t="shared" si="65"/>
        <v>275.81969860561867</v>
      </c>
      <c r="E376">
        <f t="shared" si="66"/>
        <v>68.61440592287272</v>
      </c>
      <c r="F376">
        <f t="shared" si="71"/>
        <v>6.1604482874609062E-26</v>
      </c>
      <c r="G376">
        <f t="shared" si="71"/>
        <v>1.8908622660107327E-38</v>
      </c>
      <c r="H376">
        <f t="shared" si="71"/>
        <v>0</v>
      </c>
      <c r="I376">
        <f t="shared" si="71"/>
        <v>0</v>
      </c>
      <c r="J376">
        <f t="shared" si="62"/>
        <v>0</v>
      </c>
      <c r="K376">
        <f t="shared" si="67"/>
        <v>6.1604482874627968E-26</v>
      </c>
      <c r="L376">
        <f t="shared" si="63"/>
        <v>68.61440592287272</v>
      </c>
      <c r="M376">
        <f t="shared" si="68"/>
        <v>4707.9367001487508</v>
      </c>
    </row>
    <row r="377" spans="1:13" x14ac:dyDescent="0.25">
      <c r="A377">
        <f t="shared" si="69"/>
        <v>963.2499999999834</v>
      </c>
      <c r="B377">
        <v>179</v>
      </c>
      <c r="C377">
        <f t="shared" si="64"/>
        <v>81.106748105750739</v>
      </c>
      <c r="D377">
        <f t="shared" si="65"/>
        <v>275.76969860561871</v>
      </c>
      <c r="E377">
        <f t="shared" si="66"/>
        <v>97.893251894249261</v>
      </c>
      <c r="F377">
        <f t="shared" si="71"/>
        <v>3.0288823307567951E-26</v>
      </c>
      <c r="G377">
        <f t="shared" si="71"/>
        <v>8.1052442324903323E-39</v>
      </c>
      <c r="H377">
        <f t="shared" si="71"/>
        <v>0</v>
      </c>
      <c r="I377">
        <f t="shared" si="71"/>
        <v>0</v>
      </c>
      <c r="J377">
        <f t="shared" si="62"/>
        <v>0</v>
      </c>
      <c r="K377">
        <f t="shared" si="67"/>
        <v>3.0288823307576056E-26</v>
      </c>
      <c r="L377">
        <f t="shared" si="63"/>
        <v>97.893251894249261</v>
      </c>
      <c r="M377">
        <f t="shared" si="68"/>
        <v>9583.0887664309357</v>
      </c>
    </row>
    <row r="378" spans="1:13" x14ac:dyDescent="0.25">
      <c r="A378">
        <f t="shared" si="69"/>
        <v>963.29999999998336</v>
      </c>
      <c r="B378">
        <v>149</v>
      </c>
      <c r="C378">
        <f t="shared" si="64"/>
        <v>80.827902134374199</v>
      </c>
      <c r="D378">
        <f t="shared" si="65"/>
        <v>275.71969860561876</v>
      </c>
      <c r="E378">
        <f t="shared" si="66"/>
        <v>68.172097865625801</v>
      </c>
      <c r="F378">
        <f t="shared" si="71"/>
        <v>1.483466512623066E-26</v>
      </c>
      <c r="G378">
        <f t="shared" si="71"/>
        <v>3.4609679413787289E-39</v>
      </c>
      <c r="H378">
        <f t="shared" si="71"/>
        <v>0</v>
      </c>
      <c r="I378">
        <f t="shared" si="71"/>
        <v>0</v>
      </c>
      <c r="J378">
        <f t="shared" si="62"/>
        <v>0</v>
      </c>
      <c r="K378">
        <f t="shared" si="67"/>
        <v>1.4834665126234121E-26</v>
      </c>
      <c r="L378">
        <f t="shared" si="63"/>
        <v>68.172097865625801</v>
      </c>
      <c r="M378">
        <f t="shared" si="68"/>
        <v>4647.4349274004617</v>
      </c>
    </row>
    <row r="379" spans="1:13" x14ac:dyDescent="0.25">
      <c r="A379">
        <f t="shared" si="69"/>
        <v>963.34999999998331</v>
      </c>
      <c r="B379">
        <v>177</v>
      </c>
      <c r="C379">
        <f t="shared" si="64"/>
        <v>80.549056162997658</v>
      </c>
      <c r="D379">
        <f t="shared" si="65"/>
        <v>275.66969860561881</v>
      </c>
      <c r="E379">
        <f t="shared" si="66"/>
        <v>96.450943837002342</v>
      </c>
      <c r="F379">
        <f t="shared" si="71"/>
        <v>7.2376629145942394E-27</v>
      </c>
      <c r="G379">
        <f t="shared" si="71"/>
        <v>1.4721576060797515E-39</v>
      </c>
      <c r="H379">
        <f t="shared" si="71"/>
        <v>0</v>
      </c>
      <c r="I379">
        <f t="shared" si="71"/>
        <v>0</v>
      </c>
      <c r="J379">
        <f t="shared" si="62"/>
        <v>0</v>
      </c>
      <c r="K379">
        <f t="shared" si="67"/>
        <v>7.2376629145957116E-27</v>
      </c>
      <c r="L379">
        <f t="shared" si="63"/>
        <v>96.450943837002342</v>
      </c>
      <c r="M379">
        <f t="shared" si="68"/>
        <v>9302.7845670485804</v>
      </c>
    </row>
    <row r="380" spans="1:13" x14ac:dyDescent="0.25">
      <c r="A380">
        <f t="shared" si="69"/>
        <v>963.39999999998327</v>
      </c>
      <c r="B380">
        <v>162</v>
      </c>
      <c r="C380">
        <f t="shared" si="64"/>
        <v>80.270210191622027</v>
      </c>
      <c r="D380">
        <f t="shared" si="65"/>
        <v>275.61969860561885</v>
      </c>
      <c r="E380">
        <f t="shared" si="66"/>
        <v>81.729789808377973</v>
      </c>
      <c r="F380">
        <f t="shared" si="71"/>
        <v>3.5175818997235675E-27</v>
      </c>
      <c r="G380">
        <f t="shared" si="71"/>
        <v>6.2378696864164369E-40</v>
      </c>
      <c r="H380">
        <f t="shared" si="71"/>
        <v>0</v>
      </c>
      <c r="I380">
        <f t="shared" si="71"/>
        <v>0</v>
      </c>
      <c r="J380">
        <f t="shared" si="62"/>
        <v>0</v>
      </c>
      <c r="K380">
        <f t="shared" si="67"/>
        <v>3.517581899724191E-27</v>
      </c>
      <c r="L380">
        <f t="shared" si="63"/>
        <v>81.729789808377973</v>
      </c>
      <c r="M380">
        <f t="shared" si="68"/>
        <v>6679.7585421216436</v>
      </c>
    </row>
    <row r="381" spans="1:13" x14ac:dyDescent="0.25">
      <c r="A381">
        <f t="shared" si="69"/>
        <v>963.44999999998322</v>
      </c>
      <c r="B381">
        <v>175</v>
      </c>
      <c r="C381">
        <f t="shared" si="64"/>
        <v>79.991364220245487</v>
      </c>
      <c r="D381">
        <f t="shared" si="65"/>
        <v>275.5696986056189</v>
      </c>
      <c r="E381">
        <f t="shared" si="66"/>
        <v>95.008635779754513</v>
      </c>
      <c r="F381">
        <f t="shared" si="71"/>
        <v>1.7030027265014495E-27</v>
      </c>
      <c r="G381">
        <f t="shared" si="71"/>
        <v>2.632955677960451E-40</v>
      </c>
      <c r="H381">
        <f t="shared" si="71"/>
        <v>0</v>
      </c>
      <c r="I381">
        <f t="shared" si="71"/>
        <v>0</v>
      </c>
      <c r="J381">
        <f t="shared" si="62"/>
        <v>0</v>
      </c>
      <c r="K381">
        <f t="shared" si="67"/>
        <v>1.7030027265017128E-27</v>
      </c>
      <c r="L381">
        <f t="shared" si="63"/>
        <v>95.008635779754513</v>
      </c>
      <c r="M381">
        <f t="shared" si="68"/>
        <v>9026.6408727300495</v>
      </c>
    </row>
    <row r="382" spans="1:13" x14ac:dyDescent="0.25">
      <c r="A382">
        <f t="shared" si="69"/>
        <v>963.49999999998317</v>
      </c>
      <c r="B382">
        <v>174</v>
      </c>
      <c r="C382">
        <f t="shared" si="64"/>
        <v>79.712518248868946</v>
      </c>
      <c r="D382">
        <f t="shared" si="65"/>
        <v>275.51969860561894</v>
      </c>
      <c r="E382">
        <f t="shared" si="66"/>
        <v>94.287481751131054</v>
      </c>
      <c r="F382">
        <f t="shared" si="71"/>
        <v>8.2131873323613862E-28</v>
      </c>
      <c r="G382">
        <f t="shared" si="71"/>
        <v>1.107072490281609E-40</v>
      </c>
      <c r="H382">
        <f t="shared" si="71"/>
        <v>0</v>
      </c>
      <c r="I382">
        <f t="shared" si="71"/>
        <v>0</v>
      </c>
      <c r="J382">
        <f t="shared" si="62"/>
        <v>0</v>
      </c>
      <c r="K382">
        <f t="shared" si="67"/>
        <v>8.2131873323624929E-28</v>
      </c>
      <c r="L382">
        <f t="shared" si="63"/>
        <v>94.287481751131054</v>
      </c>
      <c r="M382">
        <f t="shared" si="68"/>
        <v>8890.1292149698711</v>
      </c>
    </row>
    <row r="383" spans="1:13" x14ac:dyDescent="0.25">
      <c r="A383">
        <f t="shared" si="69"/>
        <v>963.54999999998313</v>
      </c>
      <c r="B383">
        <v>151</v>
      </c>
      <c r="C383">
        <f t="shared" si="64"/>
        <v>79.433672277492406</v>
      </c>
      <c r="D383">
        <f t="shared" si="65"/>
        <v>275.46969860561899</v>
      </c>
      <c r="E383">
        <f t="shared" si="66"/>
        <v>71.566327722507594</v>
      </c>
      <c r="F383">
        <f t="shared" si="71"/>
        <v>3.9457846050078526E-28</v>
      </c>
      <c r="G383">
        <f t="shared" si="71"/>
        <v>4.6369651270273775E-41</v>
      </c>
      <c r="H383">
        <f t="shared" si="71"/>
        <v>0</v>
      </c>
      <c r="I383">
        <f t="shared" si="71"/>
        <v>0</v>
      </c>
      <c r="J383">
        <f t="shared" si="62"/>
        <v>0</v>
      </c>
      <c r="K383">
        <f t="shared" si="67"/>
        <v>3.9457846050083163E-28</v>
      </c>
      <c r="L383">
        <f t="shared" si="63"/>
        <v>71.566327722507594</v>
      </c>
      <c r="M383">
        <f t="shared" si="68"/>
        <v>5121.7392636853592</v>
      </c>
    </row>
    <row r="384" spans="1:13" x14ac:dyDescent="0.25">
      <c r="A384">
        <f t="shared" si="69"/>
        <v>963.59999999998308</v>
      </c>
      <c r="B384">
        <v>133</v>
      </c>
      <c r="C384">
        <f t="shared" si="64"/>
        <v>79.154826306115865</v>
      </c>
      <c r="D384">
        <f t="shared" si="65"/>
        <v>275.41969860561903</v>
      </c>
      <c r="E384">
        <f t="shared" si="66"/>
        <v>53.845173693884135</v>
      </c>
      <c r="F384">
        <f t="shared" si="71"/>
        <v>1.888340376808335E-28</v>
      </c>
      <c r="G384">
        <f t="shared" si="71"/>
        <v>1.934714383381203E-41</v>
      </c>
      <c r="H384">
        <f t="shared" si="71"/>
        <v>0</v>
      </c>
      <c r="I384">
        <f t="shared" si="71"/>
        <v>0</v>
      </c>
      <c r="J384">
        <f t="shared" si="62"/>
        <v>0</v>
      </c>
      <c r="K384">
        <f t="shared" si="67"/>
        <v>1.8883403768085285E-28</v>
      </c>
      <c r="L384">
        <f t="shared" si="63"/>
        <v>53.845173693884135</v>
      </c>
      <c r="M384">
        <f t="shared" si="68"/>
        <v>2899.302730124552</v>
      </c>
    </row>
    <row r="385" spans="1:13" x14ac:dyDescent="0.25">
      <c r="A385">
        <f t="shared" si="69"/>
        <v>963.64999999998304</v>
      </c>
      <c r="B385">
        <v>160</v>
      </c>
      <c r="C385">
        <f t="shared" si="64"/>
        <v>78.875980334740234</v>
      </c>
      <c r="D385">
        <f t="shared" si="65"/>
        <v>275.36969860561908</v>
      </c>
      <c r="E385">
        <f t="shared" si="66"/>
        <v>81.124019665259766</v>
      </c>
      <c r="F385">
        <f t="shared" si="71"/>
        <v>9.0022785073110781E-29</v>
      </c>
      <c r="G385">
        <f t="shared" si="71"/>
        <v>8.0412793770933254E-42</v>
      </c>
      <c r="H385">
        <f t="shared" si="71"/>
        <v>0</v>
      </c>
      <c r="I385">
        <f t="shared" si="71"/>
        <v>0</v>
      </c>
      <c r="J385">
        <f t="shared" si="62"/>
        <v>0</v>
      </c>
      <c r="K385">
        <f t="shared" si="67"/>
        <v>9.0022785073118819E-29</v>
      </c>
      <c r="L385">
        <f t="shared" si="63"/>
        <v>81.124019665259766</v>
      </c>
      <c r="M385">
        <f t="shared" si="68"/>
        <v>6581.1065666494533</v>
      </c>
    </row>
    <row r="386" spans="1:13" x14ac:dyDescent="0.25">
      <c r="A386">
        <f t="shared" si="69"/>
        <v>963.69999999998299</v>
      </c>
      <c r="B386">
        <v>153</v>
      </c>
      <c r="C386">
        <f t="shared" si="64"/>
        <v>78.597134363363693</v>
      </c>
      <c r="D386">
        <f t="shared" si="65"/>
        <v>275.31969860561912</v>
      </c>
      <c r="E386">
        <f t="shared" si="66"/>
        <v>74.402865636636307</v>
      </c>
      <c r="F386">
        <f t="shared" si="71"/>
        <v>4.2751353614644393E-29</v>
      </c>
      <c r="G386">
        <f t="shared" si="71"/>
        <v>3.329344239793296E-42</v>
      </c>
      <c r="H386">
        <f t="shared" si="71"/>
        <v>0</v>
      </c>
      <c r="I386">
        <f t="shared" si="71"/>
        <v>0</v>
      </c>
      <c r="J386">
        <f t="shared" si="62"/>
        <v>0</v>
      </c>
      <c r="K386">
        <f t="shared" si="67"/>
        <v>4.2751353614647723E-29</v>
      </c>
      <c r="L386">
        <f t="shared" si="63"/>
        <v>74.402865636636307</v>
      </c>
      <c r="M386">
        <f t="shared" si="68"/>
        <v>5535.7864149433553</v>
      </c>
    </row>
    <row r="387" spans="1:13" x14ac:dyDescent="0.25">
      <c r="A387">
        <f t="shared" si="69"/>
        <v>963.74999999998295</v>
      </c>
      <c r="B387">
        <v>151</v>
      </c>
      <c r="C387">
        <f t="shared" si="64"/>
        <v>78.318288391987153</v>
      </c>
      <c r="D387">
        <f t="shared" si="65"/>
        <v>275.26969860561917</v>
      </c>
      <c r="E387">
        <f t="shared" si="66"/>
        <v>72.681711608012847</v>
      </c>
      <c r="F387">
        <f t="shared" si="71"/>
        <v>2.0224256071165569E-29</v>
      </c>
      <c r="G387">
        <f t="shared" si="71"/>
        <v>1.3731485172582609E-42</v>
      </c>
      <c r="H387">
        <f t="shared" si="71"/>
        <v>0</v>
      </c>
      <c r="I387">
        <f t="shared" si="71"/>
        <v>0</v>
      </c>
      <c r="J387">
        <f t="shared" si="62"/>
        <v>0</v>
      </c>
      <c r="K387">
        <f t="shared" si="67"/>
        <v>2.0224256071166943E-29</v>
      </c>
      <c r="L387">
        <f t="shared" si="63"/>
        <v>72.681711608012847</v>
      </c>
      <c r="M387">
        <f t="shared" si="68"/>
        <v>5282.6312022703496</v>
      </c>
    </row>
    <row r="388" spans="1:13" x14ac:dyDescent="0.25">
      <c r="A388">
        <f t="shared" si="69"/>
        <v>963.7999999999829</v>
      </c>
      <c r="B388">
        <v>153</v>
      </c>
      <c r="C388">
        <f t="shared" si="64"/>
        <v>78.039442420610612</v>
      </c>
      <c r="D388">
        <f t="shared" si="65"/>
        <v>275.21969860561921</v>
      </c>
      <c r="E388">
        <f t="shared" si="66"/>
        <v>74.960557579389388</v>
      </c>
      <c r="F388">
        <f t="shared" si="71"/>
        <v>9.5306056683652292E-30</v>
      </c>
      <c r="G388">
        <f t="shared" si="71"/>
        <v>5.641590806711272E-43</v>
      </c>
      <c r="H388">
        <f t="shared" si="71"/>
        <v>0</v>
      </c>
      <c r="I388">
        <f t="shared" si="71"/>
        <v>0</v>
      </c>
      <c r="J388">
        <f t="shared" si="62"/>
        <v>0</v>
      </c>
      <c r="K388">
        <f t="shared" si="67"/>
        <v>9.5306056683657939E-30</v>
      </c>
      <c r="L388">
        <f t="shared" si="63"/>
        <v>74.960557579389388</v>
      </c>
      <c r="M388">
        <f t="shared" si="68"/>
        <v>5619.0851926129517</v>
      </c>
    </row>
    <row r="389" spans="1:13" x14ac:dyDescent="0.25">
      <c r="A389">
        <f t="shared" si="69"/>
        <v>963.84999999998286</v>
      </c>
      <c r="B389">
        <v>142</v>
      </c>
      <c r="C389">
        <f t="shared" si="64"/>
        <v>77.760596449234981</v>
      </c>
      <c r="D389">
        <f t="shared" si="65"/>
        <v>275.16969860561926</v>
      </c>
      <c r="E389">
        <f t="shared" si="66"/>
        <v>64.239403550765019</v>
      </c>
      <c r="F389">
        <f t="shared" si="71"/>
        <v>4.4739765785190298E-30</v>
      </c>
      <c r="G389">
        <f t="shared" si="71"/>
        <v>2.308930781319286E-43</v>
      </c>
      <c r="H389">
        <f t="shared" si="71"/>
        <v>0</v>
      </c>
      <c r="I389">
        <f t="shared" si="71"/>
        <v>0</v>
      </c>
      <c r="J389">
        <f t="shared" si="62"/>
        <v>0</v>
      </c>
      <c r="K389">
        <f t="shared" si="67"/>
        <v>4.473976578519261E-30</v>
      </c>
      <c r="L389">
        <f t="shared" si="63"/>
        <v>64.239403550765019</v>
      </c>
      <c r="M389">
        <f t="shared" si="68"/>
        <v>4126.7009685580415</v>
      </c>
    </row>
    <row r="390" spans="1:13" x14ac:dyDescent="0.25">
      <c r="A390">
        <f t="shared" si="69"/>
        <v>963.89999999998281</v>
      </c>
      <c r="B390">
        <v>151</v>
      </c>
      <c r="C390">
        <f t="shared" si="64"/>
        <v>77.481750477858441</v>
      </c>
      <c r="D390">
        <f t="shared" si="65"/>
        <v>275.11969860561931</v>
      </c>
      <c r="E390">
        <f t="shared" si="66"/>
        <v>73.518249522141559</v>
      </c>
      <c r="F390">
        <f t="shared" si="71"/>
        <v>2.0921468823529289E-30</v>
      </c>
      <c r="G390">
        <f t="shared" si="71"/>
        <v>9.4133781249317131E-44</v>
      </c>
      <c r="H390">
        <f t="shared" si="71"/>
        <v>0</v>
      </c>
      <c r="I390">
        <f t="shared" si="71"/>
        <v>0</v>
      </c>
      <c r="J390">
        <f t="shared" si="62"/>
        <v>0</v>
      </c>
      <c r="K390">
        <f t="shared" si="67"/>
        <v>2.0921468823530231E-30</v>
      </c>
      <c r="L390">
        <f t="shared" si="63"/>
        <v>73.518249522141559</v>
      </c>
      <c r="M390">
        <f t="shared" si="68"/>
        <v>5404.9330127998674</v>
      </c>
    </row>
    <row r="391" spans="1:13" x14ac:dyDescent="0.25">
      <c r="A391">
        <f t="shared" si="69"/>
        <v>963.94999999998277</v>
      </c>
      <c r="B391">
        <v>163</v>
      </c>
      <c r="C391">
        <f t="shared" si="64"/>
        <v>77.2029045064819</v>
      </c>
      <c r="D391">
        <f t="shared" si="65"/>
        <v>275.06969860561935</v>
      </c>
      <c r="E391">
        <f t="shared" si="66"/>
        <v>85.7970954935181</v>
      </c>
      <c r="F391">
        <f t="shared" si="71"/>
        <v>9.7457641452607769E-31</v>
      </c>
      <c r="G391">
        <f t="shared" si="71"/>
        <v>3.8230093025080811E-44</v>
      </c>
      <c r="H391">
        <f t="shared" si="71"/>
        <v>0</v>
      </c>
      <c r="I391">
        <f t="shared" si="71"/>
        <v>0</v>
      </c>
      <c r="J391">
        <f t="shared" si="62"/>
        <v>0</v>
      </c>
      <c r="K391">
        <f t="shared" si="67"/>
        <v>9.7457641452611587E-31</v>
      </c>
      <c r="L391">
        <f t="shared" si="63"/>
        <v>85.7970954935181</v>
      </c>
      <c r="M391">
        <f t="shared" si="68"/>
        <v>7361.1415951238641</v>
      </c>
    </row>
    <row r="392" spans="1:13" x14ac:dyDescent="0.25">
      <c r="A392">
        <f t="shared" si="69"/>
        <v>963.99999999998272</v>
      </c>
      <c r="B392">
        <v>148</v>
      </c>
      <c r="C392">
        <f t="shared" si="64"/>
        <v>76.92405853510536</v>
      </c>
      <c r="D392">
        <f t="shared" si="65"/>
        <v>275.0196986056194</v>
      </c>
      <c r="E392">
        <f t="shared" si="66"/>
        <v>71.07594146489464</v>
      </c>
      <c r="F392">
        <f t="shared" ref="F392:I411" si="72">F$5*EXP(-(($D392-F$6)^2)/(2*F$7^2))</f>
        <v>4.522357408306533E-31</v>
      </c>
      <c r="G392">
        <f t="shared" si="72"/>
        <v>1.5466443713624791E-44</v>
      </c>
      <c r="H392">
        <f t="shared" si="72"/>
        <v>0</v>
      </c>
      <c r="I392">
        <f t="shared" si="72"/>
        <v>0</v>
      </c>
      <c r="J392">
        <f t="shared" si="62"/>
        <v>0</v>
      </c>
      <c r="K392">
        <f t="shared" si="67"/>
        <v>4.522357408306688E-31</v>
      </c>
      <c r="L392">
        <f t="shared" si="63"/>
        <v>71.07594146489464</v>
      </c>
      <c r="M392">
        <f t="shared" si="68"/>
        <v>5051.7894551211293</v>
      </c>
    </row>
    <row r="393" spans="1:13" x14ac:dyDescent="0.25">
      <c r="A393">
        <f t="shared" si="69"/>
        <v>964.04999999998267</v>
      </c>
      <c r="B393">
        <v>159</v>
      </c>
      <c r="C393">
        <f t="shared" si="64"/>
        <v>76.645212563728819</v>
      </c>
      <c r="D393">
        <f t="shared" si="65"/>
        <v>274.96969860561944</v>
      </c>
      <c r="E393">
        <f t="shared" si="66"/>
        <v>82.354787436271181</v>
      </c>
      <c r="F393">
        <f t="shared" si="72"/>
        <v>2.0904468385049635E-31</v>
      </c>
      <c r="G393">
        <f t="shared" si="72"/>
        <v>6.2330532337121442E-45</v>
      </c>
      <c r="H393">
        <f t="shared" si="72"/>
        <v>0</v>
      </c>
      <c r="I393">
        <f t="shared" si="72"/>
        <v>0</v>
      </c>
      <c r="J393">
        <f t="shared" si="62"/>
        <v>0</v>
      </c>
      <c r="K393">
        <f t="shared" si="67"/>
        <v>2.0904468385050257E-31</v>
      </c>
      <c r="L393">
        <f t="shared" si="63"/>
        <v>82.354787436271181</v>
      </c>
      <c r="M393">
        <f t="shared" si="68"/>
        <v>6782.3110136734094</v>
      </c>
    </row>
    <row r="394" spans="1:13" x14ac:dyDescent="0.25">
      <c r="A394">
        <f t="shared" si="69"/>
        <v>964.09999999998263</v>
      </c>
      <c r="B394">
        <v>150</v>
      </c>
      <c r="C394">
        <f t="shared" si="64"/>
        <v>76.366366592353188</v>
      </c>
      <c r="D394">
        <f t="shared" si="65"/>
        <v>274.91969860561949</v>
      </c>
      <c r="E394">
        <f t="shared" si="66"/>
        <v>73.633633407646812</v>
      </c>
      <c r="F394">
        <f t="shared" si="72"/>
        <v>9.625839875319844E-32</v>
      </c>
      <c r="G394">
        <f t="shared" si="72"/>
        <v>2.5022832374935097E-45</v>
      </c>
      <c r="H394">
        <f t="shared" si="72"/>
        <v>0</v>
      </c>
      <c r="I394">
        <f t="shared" si="72"/>
        <v>0</v>
      </c>
      <c r="J394">
        <f t="shared" si="62"/>
        <v>0</v>
      </c>
      <c r="K394">
        <f t="shared" si="67"/>
        <v>9.6258398753200947E-32</v>
      </c>
      <c r="L394">
        <f t="shared" si="63"/>
        <v>73.633633407646812</v>
      </c>
      <c r="M394">
        <f t="shared" si="68"/>
        <v>5421.9119688117207</v>
      </c>
    </row>
    <row r="395" spans="1:13" x14ac:dyDescent="0.25">
      <c r="A395">
        <f t="shared" si="69"/>
        <v>964.14999999998258</v>
      </c>
      <c r="B395">
        <v>143</v>
      </c>
      <c r="C395">
        <f t="shared" si="64"/>
        <v>76.087520620976647</v>
      </c>
      <c r="D395">
        <f t="shared" si="65"/>
        <v>274.86969860561953</v>
      </c>
      <c r="E395">
        <f t="shared" si="66"/>
        <v>66.912479379023353</v>
      </c>
      <c r="F395">
        <f t="shared" si="72"/>
        <v>4.4153323402111375E-32</v>
      </c>
      <c r="G395">
        <f t="shared" si="72"/>
        <v>1.0006849248170814E-45</v>
      </c>
      <c r="H395">
        <f t="shared" si="72"/>
        <v>0</v>
      </c>
      <c r="I395">
        <f t="shared" si="72"/>
        <v>0</v>
      </c>
      <c r="J395">
        <f t="shared" si="62"/>
        <v>0</v>
      </c>
      <c r="K395">
        <f t="shared" si="67"/>
        <v>4.4153323402112377E-32</v>
      </c>
      <c r="L395">
        <f t="shared" si="63"/>
        <v>66.912479379023353</v>
      </c>
      <c r="M395">
        <f t="shared" si="68"/>
        <v>4477.2798966482251</v>
      </c>
    </row>
    <row r="396" spans="1:13" x14ac:dyDescent="0.25">
      <c r="A396">
        <f t="shared" si="69"/>
        <v>964.19999999998254</v>
      </c>
      <c r="B396">
        <v>138</v>
      </c>
      <c r="C396">
        <f t="shared" si="64"/>
        <v>75.808674649600107</v>
      </c>
      <c r="D396">
        <f t="shared" si="65"/>
        <v>274.81969860561958</v>
      </c>
      <c r="E396">
        <f t="shared" si="66"/>
        <v>62.191325350399893</v>
      </c>
      <c r="F396">
        <f t="shared" si="72"/>
        <v>2.0174994437154475E-32</v>
      </c>
      <c r="G396">
        <f t="shared" si="72"/>
        <v>3.9864241747937568E-46</v>
      </c>
      <c r="H396">
        <f t="shared" si="72"/>
        <v>0</v>
      </c>
      <c r="I396">
        <f t="shared" si="72"/>
        <v>0</v>
      </c>
      <c r="J396">
        <f t="shared" ref="J396" si="73">J$5*EXP(-(($D396-J$6)^2)/(2*J$7^2))</f>
        <v>0</v>
      </c>
      <c r="K396">
        <f t="shared" si="67"/>
        <v>2.0174994437154875E-32</v>
      </c>
      <c r="L396">
        <f t="shared" ref="L396:L459" si="74">E396-K396</f>
        <v>62.191325350399893</v>
      </c>
      <c r="M396">
        <f t="shared" si="68"/>
        <v>3867.7609488392923</v>
      </c>
    </row>
    <row r="397" spans="1:13" x14ac:dyDescent="0.25">
      <c r="A397">
        <f t="shared" si="69"/>
        <v>964.24999999998249</v>
      </c>
      <c r="B397">
        <v>144</v>
      </c>
      <c r="C397">
        <f t="shared" ref="C397:C452" si="75">$P$12*A397+$Q$12</f>
        <v>75.529828678223566</v>
      </c>
      <c r="D397">
        <f t="shared" ref="D397:D452" si="76">1253.6-A397-$N$5</f>
        <v>274.76969860561962</v>
      </c>
      <c r="E397">
        <f t="shared" ref="E397:E452" si="77">B397-C397</f>
        <v>68.470171321776434</v>
      </c>
      <c r="F397">
        <f t="shared" si="72"/>
        <v>9.1830872149763522E-33</v>
      </c>
      <c r="G397">
        <f t="shared" si="72"/>
        <v>1.5819578885112989E-46</v>
      </c>
      <c r="H397">
        <f t="shared" si="72"/>
        <v>0</v>
      </c>
      <c r="I397">
        <f t="shared" si="72"/>
        <v>0</v>
      </c>
      <c r="J397">
        <f t="shared" ref="J397:J423" si="78">J$5*EXP(-(($D397-J$6)^2)/(2*J$7^2))</f>
        <v>0</v>
      </c>
      <c r="K397">
        <f t="shared" ref="K397:K460" si="79">F397+G397+H397+I397+J397</f>
        <v>9.1830872149765109E-33</v>
      </c>
      <c r="L397">
        <f t="shared" si="74"/>
        <v>68.470171321776434</v>
      </c>
      <c r="M397">
        <f t="shared" ref="M397:M460" si="80">(L397)^2</f>
        <v>4688.1643608334161</v>
      </c>
    </row>
    <row r="398" spans="1:13" x14ac:dyDescent="0.25">
      <c r="A398">
        <f t="shared" ref="A398:A461" si="81">A397+$B$7</f>
        <v>964.29999999998245</v>
      </c>
      <c r="B398">
        <v>144</v>
      </c>
      <c r="C398">
        <f t="shared" si="75"/>
        <v>75.250982706847026</v>
      </c>
      <c r="D398">
        <f t="shared" si="76"/>
        <v>274.71969860561967</v>
      </c>
      <c r="E398">
        <f t="shared" si="77"/>
        <v>68.749017293152974</v>
      </c>
      <c r="F398">
        <f t="shared" si="72"/>
        <v>4.1637941848340464E-33</v>
      </c>
      <c r="G398">
        <f t="shared" si="72"/>
        <v>6.253621456837841E-47</v>
      </c>
      <c r="H398">
        <f t="shared" si="72"/>
        <v>0</v>
      </c>
      <c r="I398">
        <f t="shared" si="72"/>
        <v>0</v>
      </c>
      <c r="J398">
        <f t="shared" si="78"/>
        <v>0</v>
      </c>
      <c r="K398">
        <f t="shared" si="79"/>
        <v>4.1637941848341086E-33</v>
      </c>
      <c r="L398">
        <f t="shared" si="74"/>
        <v>68.749017293152974</v>
      </c>
      <c r="M398">
        <f t="shared" si="80"/>
        <v>4726.4273787742468</v>
      </c>
    </row>
    <row r="399" spans="1:13" x14ac:dyDescent="0.25">
      <c r="A399">
        <f t="shared" si="81"/>
        <v>964.3499999999824</v>
      </c>
      <c r="B399">
        <v>136</v>
      </c>
      <c r="C399">
        <f t="shared" si="75"/>
        <v>74.972136735471395</v>
      </c>
      <c r="D399">
        <f t="shared" si="76"/>
        <v>274.66969860561971</v>
      </c>
      <c r="E399">
        <f t="shared" si="77"/>
        <v>61.027863264528605</v>
      </c>
      <c r="F399">
        <f t="shared" si="72"/>
        <v>1.8806806649238575E-33</v>
      </c>
      <c r="G399">
        <f t="shared" si="72"/>
        <v>2.462597984339552E-47</v>
      </c>
      <c r="H399">
        <f t="shared" si="72"/>
        <v>0</v>
      </c>
      <c r="I399">
        <f t="shared" si="72"/>
        <v>0</v>
      </c>
      <c r="J399">
        <f t="shared" si="78"/>
        <v>0</v>
      </c>
      <c r="K399">
        <f t="shared" si="79"/>
        <v>1.8806806649238822E-33</v>
      </c>
      <c r="L399">
        <f t="shared" si="74"/>
        <v>61.027863264528605</v>
      </c>
      <c r="M399">
        <f t="shared" si="80"/>
        <v>3724.4000946340002</v>
      </c>
    </row>
    <row r="400" spans="1:13" x14ac:dyDescent="0.25">
      <c r="A400">
        <f t="shared" si="81"/>
        <v>964.39999999998236</v>
      </c>
      <c r="B400">
        <v>153</v>
      </c>
      <c r="C400">
        <f t="shared" si="75"/>
        <v>74.693290764094854</v>
      </c>
      <c r="D400">
        <f t="shared" si="76"/>
        <v>274.61969860561976</v>
      </c>
      <c r="E400">
        <f t="shared" si="77"/>
        <v>78.306709235905146</v>
      </c>
      <c r="F400">
        <f t="shared" si="72"/>
        <v>8.4618656357213211E-34</v>
      </c>
      <c r="G400">
        <f t="shared" si="72"/>
        <v>9.660079715645456E-48</v>
      </c>
      <c r="H400">
        <f t="shared" si="72"/>
        <v>0</v>
      </c>
      <c r="I400">
        <f t="shared" si="72"/>
        <v>0</v>
      </c>
      <c r="J400">
        <f t="shared" si="78"/>
        <v>0</v>
      </c>
      <c r="K400">
        <f t="shared" si="79"/>
        <v>8.4618656357214169E-34</v>
      </c>
      <c r="L400">
        <f t="shared" si="74"/>
        <v>78.306709235905146</v>
      </c>
      <c r="M400">
        <f t="shared" si="80"/>
        <v>6131.9407113565921</v>
      </c>
    </row>
    <row r="401" spans="1:13" x14ac:dyDescent="0.25">
      <c r="A401">
        <f t="shared" si="81"/>
        <v>964.44999999998231</v>
      </c>
      <c r="B401">
        <v>139</v>
      </c>
      <c r="C401">
        <f t="shared" si="75"/>
        <v>74.414444792718314</v>
      </c>
      <c r="D401">
        <f t="shared" si="76"/>
        <v>274.56969860561981</v>
      </c>
      <c r="E401">
        <f t="shared" si="77"/>
        <v>64.585555207281686</v>
      </c>
      <c r="F401">
        <f t="shared" si="72"/>
        <v>3.7926472410601254E-34</v>
      </c>
      <c r="G401">
        <f t="shared" si="72"/>
        <v>3.7747931723887275E-48</v>
      </c>
      <c r="H401">
        <f t="shared" si="72"/>
        <v>0</v>
      </c>
      <c r="I401">
        <f t="shared" si="72"/>
        <v>0</v>
      </c>
      <c r="J401">
        <f t="shared" si="78"/>
        <v>0</v>
      </c>
      <c r="K401">
        <f t="shared" si="79"/>
        <v>3.7926472410601631E-34</v>
      </c>
      <c r="L401">
        <f t="shared" si="74"/>
        <v>64.585555207281686</v>
      </c>
      <c r="M401">
        <f t="shared" si="80"/>
        <v>4171.2939414328303</v>
      </c>
    </row>
    <row r="402" spans="1:13" x14ac:dyDescent="0.25">
      <c r="A402">
        <f t="shared" si="81"/>
        <v>964.49999999998226</v>
      </c>
      <c r="B402">
        <v>132</v>
      </c>
      <c r="C402">
        <f t="shared" si="75"/>
        <v>74.135598821341773</v>
      </c>
      <c r="D402">
        <f t="shared" si="76"/>
        <v>274.51969860561985</v>
      </c>
      <c r="E402">
        <f t="shared" si="77"/>
        <v>57.864401178658227</v>
      </c>
      <c r="F402">
        <f t="shared" si="72"/>
        <v>1.6933394862605414E-34</v>
      </c>
      <c r="G402">
        <f t="shared" si="72"/>
        <v>1.4693689944603321E-48</v>
      </c>
      <c r="H402">
        <f t="shared" si="72"/>
        <v>0</v>
      </c>
      <c r="I402">
        <f t="shared" si="72"/>
        <v>0</v>
      </c>
      <c r="J402">
        <f t="shared" si="78"/>
        <v>0</v>
      </c>
      <c r="K402">
        <f t="shared" si="79"/>
        <v>1.6933394862605562E-34</v>
      </c>
      <c r="L402">
        <f t="shared" si="74"/>
        <v>57.864401178658227</v>
      </c>
      <c r="M402">
        <f t="shared" si="80"/>
        <v>3348.2889237647037</v>
      </c>
    </row>
    <row r="403" spans="1:13" x14ac:dyDescent="0.25">
      <c r="A403">
        <f t="shared" si="81"/>
        <v>964.54999999998222</v>
      </c>
      <c r="B403">
        <v>127</v>
      </c>
      <c r="C403">
        <f t="shared" si="75"/>
        <v>73.856752849965233</v>
      </c>
      <c r="D403">
        <f t="shared" si="76"/>
        <v>274.4696986056199</v>
      </c>
      <c r="E403">
        <f t="shared" si="77"/>
        <v>53.143247150034767</v>
      </c>
      <c r="F403">
        <f t="shared" si="72"/>
        <v>7.5313161867615788E-35</v>
      </c>
      <c r="G403">
        <f t="shared" si="72"/>
        <v>5.6976247389687393E-49</v>
      </c>
      <c r="H403">
        <f t="shared" si="72"/>
        <v>0</v>
      </c>
      <c r="I403">
        <f t="shared" si="72"/>
        <v>0</v>
      </c>
      <c r="J403">
        <f t="shared" si="78"/>
        <v>0</v>
      </c>
      <c r="K403">
        <f t="shared" si="79"/>
        <v>7.5313161867616355E-35</v>
      </c>
      <c r="L403">
        <f t="shared" si="74"/>
        <v>53.143247150034767</v>
      </c>
      <c r="M403">
        <f t="shared" si="80"/>
        <v>2824.2047176496785</v>
      </c>
    </row>
    <row r="404" spans="1:13" x14ac:dyDescent="0.25">
      <c r="A404">
        <f t="shared" si="81"/>
        <v>964.59999999998217</v>
      </c>
      <c r="B404">
        <v>153</v>
      </c>
      <c r="C404">
        <f t="shared" si="75"/>
        <v>73.577906878589602</v>
      </c>
      <c r="D404">
        <f t="shared" si="76"/>
        <v>274.41969860561994</v>
      </c>
      <c r="E404">
        <f t="shared" si="77"/>
        <v>79.422093121410398</v>
      </c>
      <c r="F404">
        <f t="shared" si="72"/>
        <v>3.3367447533206863E-35</v>
      </c>
      <c r="G404">
        <f t="shared" si="72"/>
        <v>2.2008075771647106E-49</v>
      </c>
      <c r="H404">
        <f t="shared" si="72"/>
        <v>0</v>
      </c>
      <c r="I404">
        <f t="shared" si="72"/>
        <v>0</v>
      </c>
      <c r="J404">
        <f t="shared" si="78"/>
        <v>0</v>
      </c>
      <c r="K404">
        <f t="shared" si="79"/>
        <v>3.3367447533207082E-35</v>
      </c>
      <c r="L404">
        <f t="shared" si="74"/>
        <v>79.422093121410398</v>
      </c>
      <c r="M404">
        <f t="shared" si="80"/>
        <v>6307.8688757859845</v>
      </c>
    </row>
    <row r="405" spans="1:13" x14ac:dyDescent="0.25">
      <c r="A405">
        <f t="shared" si="81"/>
        <v>964.64999999998213</v>
      </c>
      <c r="B405">
        <v>140</v>
      </c>
      <c r="C405">
        <f t="shared" si="75"/>
        <v>73.299060907213061</v>
      </c>
      <c r="D405">
        <f t="shared" si="76"/>
        <v>274.36969860561999</v>
      </c>
      <c r="E405">
        <f t="shared" si="77"/>
        <v>66.700939092786939</v>
      </c>
      <c r="F405">
        <f t="shared" si="72"/>
        <v>1.4726527460955674E-35</v>
      </c>
      <c r="G405">
        <f t="shared" si="72"/>
        <v>8.4682868998404036E-50</v>
      </c>
      <c r="H405">
        <f t="shared" si="72"/>
        <v>0</v>
      </c>
      <c r="I405">
        <f t="shared" si="72"/>
        <v>0</v>
      </c>
      <c r="J405">
        <f t="shared" si="78"/>
        <v>0</v>
      </c>
      <c r="K405">
        <f t="shared" si="79"/>
        <v>1.472652746095576E-35</v>
      </c>
      <c r="L405">
        <f t="shared" si="74"/>
        <v>66.700939092786939</v>
      </c>
      <c r="M405">
        <f t="shared" si="80"/>
        <v>4449.0152758596732</v>
      </c>
    </row>
    <row r="406" spans="1:13" x14ac:dyDescent="0.25">
      <c r="A406">
        <f t="shared" si="81"/>
        <v>964.69999999998208</v>
      </c>
      <c r="B406">
        <v>118</v>
      </c>
      <c r="C406">
        <f t="shared" si="75"/>
        <v>73.02021493583652</v>
      </c>
      <c r="D406">
        <f t="shared" si="76"/>
        <v>274.31969860562003</v>
      </c>
      <c r="E406">
        <f t="shared" si="77"/>
        <v>44.97978506416348</v>
      </c>
      <c r="F406">
        <f t="shared" si="72"/>
        <v>6.4744514248343827E-36</v>
      </c>
      <c r="G406">
        <f t="shared" si="72"/>
        <v>3.2458938554404052E-50</v>
      </c>
      <c r="H406">
        <f t="shared" si="72"/>
        <v>0</v>
      </c>
      <c r="I406">
        <f t="shared" si="72"/>
        <v>0</v>
      </c>
      <c r="J406">
        <f t="shared" si="78"/>
        <v>0</v>
      </c>
      <c r="K406">
        <f t="shared" si="79"/>
        <v>6.4744514248344148E-36</v>
      </c>
      <c r="L406">
        <f t="shared" si="74"/>
        <v>44.97978506416348</v>
      </c>
      <c r="M406">
        <f t="shared" si="80"/>
        <v>2023.181064418344</v>
      </c>
    </row>
    <row r="407" spans="1:13" x14ac:dyDescent="0.25">
      <c r="A407">
        <f t="shared" si="81"/>
        <v>964.74999999998204</v>
      </c>
      <c r="B407">
        <v>134</v>
      </c>
      <c r="C407">
        <f t="shared" si="75"/>
        <v>72.74136896445998</v>
      </c>
      <c r="D407">
        <f t="shared" si="76"/>
        <v>274.26969860562008</v>
      </c>
      <c r="E407">
        <f t="shared" si="77"/>
        <v>61.25863103554002</v>
      </c>
      <c r="F407">
        <f t="shared" si="72"/>
        <v>2.8355079037937295E-36</v>
      </c>
      <c r="G407">
        <f t="shared" si="72"/>
        <v>1.239362422967901E-50</v>
      </c>
      <c r="H407">
        <f t="shared" si="72"/>
        <v>0</v>
      </c>
      <c r="I407">
        <f t="shared" si="72"/>
        <v>0</v>
      </c>
      <c r="J407">
        <f t="shared" si="78"/>
        <v>0</v>
      </c>
      <c r="K407">
        <f t="shared" si="79"/>
        <v>2.8355079037937418E-36</v>
      </c>
      <c r="L407">
        <f t="shared" si="74"/>
        <v>61.25863103554002</v>
      </c>
      <c r="M407">
        <f t="shared" si="80"/>
        <v>3752.6198763484272</v>
      </c>
    </row>
    <row r="408" spans="1:13" x14ac:dyDescent="0.25">
      <c r="A408">
        <f t="shared" si="81"/>
        <v>964.79999999998199</v>
      </c>
      <c r="B408">
        <v>107</v>
      </c>
      <c r="C408">
        <f t="shared" si="75"/>
        <v>72.462522993083439</v>
      </c>
      <c r="D408">
        <f t="shared" si="76"/>
        <v>274.21969860562012</v>
      </c>
      <c r="E408">
        <f t="shared" si="77"/>
        <v>34.537477006916561</v>
      </c>
      <c r="F408">
        <f t="shared" si="72"/>
        <v>1.2370407537388285E-36</v>
      </c>
      <c r="G408">
        <f t="shared" si="72"/>
        <v>4.7139784730192497E-51</v>
      </c>
      <c r="H408">
        <f t="shared" si="72"/>
        <v>0</v>
      </c>
      <c r="I408">
        <f t="shared" si="72"/>
        <v>0</v>
      </c>
      <c r="J408">
        <f t="shared" si="78"/>
        <v>0</v>
      </c>
      <c r="K408">
        <f t="shared" si="79"/>
        <v>1.2370407537388331E-36</v>
      </c>
      <c r="L408">
        <f t="shared" si="74"/>
        <v>34.537477006916561</v>
      </c>
      <c r="M408">
        <f t="shared" si="80"/>
        <v>1192.8373180032902</v>
      </c>
    </row>
    <row r="409" spans="1:13" x14ac:dyDescent="0.25">
      <c r="A409">
        <f t="shared" si="81"/>
        <v>964.84999999998195</v>
      </c>
      <c r="B409">
        <v>113</v>
      </c>
      <c r="C409">
        <f t="shared" si="75"/>
        <v>72.183677021707808</v>
      </c>
      <c r="D409">
        <f t="shared" si="76"/>
        <v>274.16969860562017</v>
      </c>
      <c r="E409">
        <f t="shared" si="77"/>
        <v>40.816322978292192</v>
      </c>
      <c r="F409">
        <f t="shared" si="72"/>
        <v>5.3760390271267753E-37</v>
      </c>
      <c r="G409">
        <f t="shared" si="72"/>
        <v>1.7860850095932279E-51</v>
      </c>
      <c r="H409">
        <f t="shared" si="72"/>
        <v>0</v>
      </c>
      <c r="I409">
        <f t="shared" si="72"/>
        <v>0</v>
      </c>
      <c r="J409">
        <f t="shared" si="78"/>
        <v>0</v>
      </c>
      <c r="K409">
        <f t="shared" si="79"/>
        <v>5.3760390271267928E-37</v>
      </c>
      <c r="L409">
        <f t="shared" si="74"/>
        <v>40.816322978292192</v>
      </c>
      <c r="M409">
        <f t="shared" si="80"/>
        <v>1665.9722214682631</v>
      </c>
    </row>
    <row r="410" spans="1:13" x14ac:dyDescent="0.25">
      <c r="A410">
        <f t="shared" si="81"/>
        <v>964.8999999999819</v>
      </c>
      <c r="B410">
        <v>133</v>
      </c>
      <c r="C410">
        <f t="shared" si="75"/>
        <v>71.904831050331268</v>
      </c>
      <c r="D410">
        <f t="shared" si="76"/>
        <v>274.11969860562021</v>
      </c>
      <c r="E410">
        <f t="shared" si="77"/>
        <v>61.095168949668732</v>
      </c>
      <c r="F410">
        <f t="shared" si="72"/>
        <v>2.3273734628226953E-37</v>
      </c>
      <c r="G410">
        <f t="shared" si="72"/>
        <v>6.7412730161394728E-52</v>
      </c>
      <c r="H410">
        <f t="shared" si="72"/>
        <v>0</v>
      </c>
      <c r="I410">
        <f t="shared" si="72"/>
        <v>0</v>
      </c>
      <c r="J410">
        <f t="shared" si="78"/>
        <v>0</v>
      </c>
      <c r="K410">
        <f t="shared" si="79"/>
        <v>2.3273734628227019E-37</v>
      </c>
      <c r="L410">
        <f t="shared" si="74"/>
        <v>61.095168949668732</v>
      </c>
      <c r="M410">
        <f t="shared" si="80"/>
        <v>3732.6196689885664</v>
      </c>
    </row>
    <row r="411" spans="1:13" x14ac:dyDescent="0.25">
      <c r="A411">
        <f t="shared" si="81"/>
        <v>964.94999999998186</v>
      </c>
      <c r="B411">
        <v>113</v>
      </c>
      <c r="C411">
        <f t="shared" si="75"/>
        <v>71.625985078954727</v>
      </c>
      <c r="D411">
        <f t="shared" si="76"/>
        <v>274.06969860562026</v>
      </c>
      <c r="E411">
        <f t="shared" si="77"/>
        <v>41.374014921045273</v>
      </c>
      <c r="F411">
        <f t="shared" si="72"/>
        <v>1.0036793834174638E-37</v>
      </c>
      <c r="G411">
        <f t="shared" si="72"/>
        <v>2.5345856204246582E-52</v>
      </c>
      <c r="H411">
        <f t="shared" si="72"/>
        <v>0</v>
      </c>
      <c r="I411">
        <f t="shared" si="72"/>
        <v>0</v>
      </c>
      <c r="J411">
        <f t="shared" si="78"/>
        <v>0</v>
      </c>
      <c r="K411">
        <f t="shared" si="79"/>
        <v>1.0036793834174663E-37</v>
      </c>
      <c r="L411">
        <f t="shared" si="74"/>
        <v>41.374014921045273</v>
      </c>
      <c r="M411">
        <f t="shared" si="80"/>
        <v>1711.8091106868769</v>
      </c>
    </row>
    <row r="412" spans="1:13" x14ac:dyDescent="0.25">
      <c r="A412">
        <f t="shared" si="81"/>
        <v>964.99999999998181</v>
      </c>
      <c r="B412">
        <v>129</v>
      </c>
      <c r="C412">
        <f t="shared" si="75"/>
        <v>71.347139107578187</v>
      </c>
      <c r="D412">
        <f t="shared" si="76"/>
        <v>274.01969860562031</v>
      </c>
      <c r="E412">
        <f t="shared" si="77"/>
        <v>57.652860892421813</v>
      </c>
      <c r="F412">
        <f t="shared" ref="F412:I431" si="82">F$5*EXP(-(($D412-F$6)^2)/(2*F$7^2))</f>
        <v>4.3117064816024027E-38</v>
      </c>
      <c r="G412">
        <f t="shared" si="82"/>
        <v>9.4928643983810573E-53</v>
      </c>
      <c r="H412">
        <f t="shared" si="82"/>
        <v>0</v>
      </c>
      <c r="I412">
        <f t="shared" si="82"/>
        <v>0</v>
      </c>
      <c r="J412">
        <f t="shared" si="78"/>
        <v>0</v>
      </c>
      <c r="K412">
        <f t="shared" si="79"/>
        <v>4.3117064816024121E-38</v>
      </c>
      <c r="L412">
        <f t="shared" si="74"/>
        <v>57.652860892421813</v>
      </c>
      <c r="M412">
        <f t="shared" si="80"/>
        <v>3323.8523690809407</v>
      </c>
    </row>
    <row r="413" spans="1:13" x14ac:dyDescent="0.25">
      <c r="A413">
        <f t="shared" si="81"/>
        <v>965.04999999998176</v>
      </c>
      <c r="B413">
        <v>115</v>
      </c>
      <c r="C413">
        <f t="shared" si="75"/>
        <v>71.068293136202556</v>
      </c>
      <c r="D413">
        <f t="shared" si="76"/>
        <v>273.96969860562035</v>
      </c>
      <c r="E413">
        <f t="shared" si="77"/>
        <v>43.931706863797444</v>
      </c>
      <c r="F413">
        <f t="shared" si="82"/>
        <v>1.8451370690806834E-38</v>
      </c>
      <c r="G413">
        <f t="shared" si="82"/>
        <v>3.5417087773182872E-53</v>
      </c>
      <c r="H413">
        <f t="shared" si="82"/>
        <v>0</v>
      </c>
      <c r="I413">
        <f t="shared" si="82"/>
        <v>0</v>
      </c>
      <c r="J413">
        <f t="shared" si="78"/>
        <v>0</v>
      </c>
      <c r="K413">
        <f t="shared" si="79"/>
        <v>1.845137069080687E-38</v>
      </c>
      <c r="L413">
        <f t="shared" si="74"/>
        <v>43.931706863797444</v>
      </c>
      <c r="M413">
        <f t="shared" si="80"/>
        <v>1929.9948679666275</v>
      </c>
    </row>
    <row r="414" spans="1:13" x14ac:dyDescent="0.25">
      <c r="A414">
        <f t="shared" si="81"/>
        <v>965.09999999998172</v>
      </c>
      <c r="B414">
        <v>117</v>
      </c>
      <c r="C414">
        <f t="shared" si="75"/>
        <v>70.789447164826015</v>
      </c>
      <c r="D414">
        <f t="shared" si="76"/>
        <v>273.9196986056204</v>
      </c>
      <c r="E414">
        <f t="shared" si="77"/>
        <v>46.210552835173985</v>
      </c>
      <c r="F414">
        <f t="shared" si="82"/>
        <v>7.8656268481243654E-39</v>
      </c>
      <c r="G414">
        <f t="shared" si="82"/>
        <v>1.3162963539120354E-53</v>
      </c>
      <c r="H414">
        <f t="shared" si="82"/>
        <v>0</v>
      </c>
      <c r="I414">
        <f t="shared" si="82"/>
        <v>0</v>
      </c>
      <c r="J414">
        <f t="shared" si="78"/>
        <v>0</v>
      </c>
      <c r="K414">
        <f t="shared" si="79"/>
        <v>7.8656268481243785E-39</v>
      </c>
      <c r="L414">
        <f t="shared" si="74"/>
        <v>46.210552835173985</v>
      </c>
      <c r="M414">
        <f t="shared" si="80"/>
        <v>2135.4151933324065</v>
      </c>
    </row>
    <row r="415" spans="1:13" x14ac:dyDescent="0.25">
      <c r="A415">
        <f t="shared" si="81"/>
        <v>965.14999999998167</v>
      </c>
      <c r="B415">
        <v>103</v>
      </c>
      <c r="C415">
        <f t="shared" si="75"/>
        <v>70.510601193449475</v>
      </c>
      <c r="D415">
        <f t="shared" si="76"/>
        <v>273.86969860562044</v>
      </c>
      <c r="E415">
        <f t="shared" si="77"/>
        <v>32.489398806550525</v>
      </c>
      <c r="F415">
        <f t="shared" si="82"/>
        <v>3.3401294954526785E-39</v>
      </c>
      <c r="G415">
        <f t="shared" si="82"/>
        <v>4.8732620897363387E-54</v>
      </c>
      <c r="H415">
        <f t="shared" si="82"/>
        <v>0</v>
      </c>
      <c r="I415">
        <f t="shared" si="82"/>
        <v>0</v>
      </c>
      <c r="J415">
        <f t="shared" si="78"/>
        <v>0</v>
      </c>
      <c r="K415">
        <f t="shared" si="79"/>
        <v>3.3401294954526831E-39</v>
      </c>
      <c r="L415">
        <f t="shared" si="74"/>
        <v>32.489398806550525</v>
      </c>
      <c r="M415">
        <f t="shared" si="80"/>
        <v>1055.5610348110868</v>
      </c>
    </row>
    <row r="416" spans="1:13" x14ac:dyDescent="0.25">
      <c r="A416">
        <f t="shared" si="81"/>
        <v>965.19999999998163</v>
      </c>
      <c r="B416">
        <v>92</v>
      </c>
      <c r="C416">
        <f t="shared" si="75"/>
        <v>70.231755222072934</v>
      </c>
      <c r="D416">
        <f t="shared" si="76"/>
        <v>273.81969860562049</v>
      </c>
      <c r="E416">
        <f t="shared" si="77"/>
        <v>21.768244777927066</v>
      </c>
      <c r="F416">
        <f t="shared" si="82"/>
        <v>1.4129231141068579E-39</v>
      </c>
      <c r="G416">
        <f t="shared" si="82"/>
        <v>1.7972608719949576E-54</v>
      </c>
      <c r="H416">
        <f t="shared" si="82"/>
        <v>0</v>
      </c>
      <c r="I416">
        <f t="shared" si="82"/>
        <v>0</v>
      </c>
      <c r="J416">
        <f t="shared" si="78"/>
        <v>0</v>
      </c>
      <c r="K416">
        <f t="shared" si="79"/>
        <v>1.4129231141068597E-39</v>
      </c>
      <c r="L416">
        <f t="shared" si="74"/>
        <v>21.768244777927066</v>
      </c>
      <c r="M416">
        <f t="shared" si="80"/>
        <v>473.85648071174899</v>
      </c>
    </row>
    <row r="417" spans="1:13" x14ac:dyDescent="0.25">
      <c r="A417">
        <f t="shared" si="81"/>
        <v>965.24999999998158</v>
      </c>
      <c r="B417">
        <v>106</v>
      </c>
      <c r="C417">
        <f t="shared" si="75"/>
        <v>69.952909250696393</v>
      </c>
      <c r="D417">
        <f t="shared" si="76"/>
        <v>273.76969860562053</v>
      </c>
      <c r="E417">
        <f t="shared" si="77"/>
        <v>36.047090749303607</v>
      </c>
      <c r="F417">
        <f t="shared" si="82"/>
        <v>5.9538654392736181E-40</v>
      </c>
      <c r="G417">
        <f t="shared" si="82"/>
        <v>6.6027937264545248E-55</v>
      </c>
      <c r="H417">
        <f t="shared" si="82"/>
        <v>0</v>
      </c>
      <c r="I417">
        <f t="shared" si="82"/>
        <v>0</v>
      </c>
      <c r="J417">
        <f t="shared" si="78"/>
        <v>0</v>
      </c>
      <c r="K417">
        <f t="shared" si="79"/>
        <v>5.9538654392736246E-40</v>
      </c>
      <c r="L417">
        <f t="shared" si="74"/>
        <v>36.047090749303607</v>
      </c>
      <c r="M417">
        <f t="shared" si="80"/>
        <v>1299.3927514885297</v>
      </c>
    </row>
    <row r="418" spans="1:13" x14ac:dyDescent="0.25">
      <c r="A418">
        <f t="shared" si="81"/>
        <v>965.29999999998154</v>
      </c>
      <c r="B418">
        <v>105</v>
      </c>
      <c r="C418">
        <f t="shared" si="75"/>
        <v>69.674063279320762</v>
      </c>
      <c r="D418">
        <f t="shared" si="76"/>
        <v>273.71969860562058</v>
      </c>
      <c r="E418">
        <f t="shared" si="77"/>
        <v>35.325936720679238</v>
      </c>
      <c r="F418">
        <f t="shared" si="82"/>
        <v>2.4992215695683603E-40</v>
      </c>
      <c r="G418">
        <f t="shared" si="82"/>
        <v>2.4164043035378427E-55</v>
      </c>
      <c r="H418">
        <f t="shared" si="82"/>
        <v>0</v>
      </c>
      <c r="I418">
        <f t="shared" si="82"/>
        <v>0</v>
      </c>
      <c r="J418">
        <f t="shared" si="78"/>
        <v>0</v>
      </c>
      <c r="K418">
        <f t="shared" si="79"/>
        <v>2.4992215695683627E-40</v>
      </c>
      <c r="L418">
        <f t="shared" si="74"/>
        <v>35.325936720679238</v>
      </c>
      <c r="M418">
        <f t="shared" si="80"/>
        <v>1247.9218051934338</v>
      </c>
    </row>
    <row r="419" spans="1:13" x14ac:dyDescent="0.25">
      <c r="A419">
        <f t="shared" si="81"/>
        <v>965.34999999998149</v>
      </c>
      <c r="B419">
        <v>84</v>
      </c>
      <c r="C419">
        <f t="shared" si="75"/>
        <v>69.395217307944222</v>
      </c>
      <c r="D419">
        <f t="shared" si="76"/>
        <v>273.66969860562062</v>
      </c>
      <c r="E419">
        <f t="shared" si="77"/>
        <v>14.604782692055778</v>
      </c>
      <c r="F419">
        <f t="shared" si="82"/>
        <v>1.0450468623671696E-40</v>
      </c>
      <c r="G419">
        <f t="shared" si="82"/>
        <v>8.809205293035763E-56</v>
      </c>
      <c r="H419">
        <f t="shared" si="82"/>
        <v>0</v>
      </c>
      <c r="I419">
        <f t="shared" si="82"/>
        <v>0</v>
      </c>
      <c r="J419">
        <f t="shared" si="78"/>
        <v>0</v>
      </c>
      <c r="K419">
        <f t="shared" si="79"/>
        <v>1.0450468623671704E-40</v>
      </c>
      <c r="L419">
        <f t="shared" si="74"/>
        <v>14.604782692055778</v>
      </c>
      <c r="M419">
        <f t="shared" si="80"/>
        <v>213.29967748217203</v>
      </c>
    </row>
    <row r="420" spans="1:13" x14ac:dyDescent="0.25">
      <c r="A420">
        <f t="shared" si="81"/>
        <v>965.39999999998145</v>
      </c>
      <c r="B420">
        <v>84</v>
      </c>
      <c r="C420">
        <f t="shared" si="75"/>
        <v>69.116371336567681</v>
      </c>
      <c r="D420">
        <f t="shared" si="76"/>
        <v>273.61969860562067</v>
      </c>
      <c r="E420">
        <f t="shared" si="77"/>
        <v>14.883628663432319</v>
      </c>
      <c r="F420">
        <f t="shared" si="82"/>
        <v>4.3530337158882513E-41</v>
      </c>
      <c r="G420">
        <f t="shared" si="82"/>
        <v>3.1991096187257996E-56</v>
      </c>
      <c r="H420">
        <f t="shared" si="82"/>
        <v>0</v>
      </c>
      <c r="I420">
        <f t="shared" si="82"/>
        <v>0</v>
      </c>
      <c r="J420">
        <f t="shared" si="78"/>
        <v>0</v>
      </c>
      <c r="K420">
        <f t="shared" si="79"/>
        <v>4.3530337158882543E-41</v>
      </c>
      <c r="L420">
        <f t="shared" si="74"/>
        <v>14.883628663432319</v>
      </c>
      <c r="M420">
        <f t="shared" si="80"/>
        <v>221.52240219094412</v>
      </c>
    </row>
    <row r="421" spans="1:13" x14ac:dyDescent="0.25">
      <c r="A421">
        <f t="shared" si="81"/>
        <v>965.4499999999814</v>
      </c>
      <c r="B421">
        <v>117</v>
      </c>
      <c r="C421">
        <f t="shared" si="75"/>
        <v>68.837525365191141</v>
      </c>
      <c r="D421">
        <f t="shared" si="76"/>
        <v>273.56969860562072</v>
      </c>
      <c r="E421">
        <f t="shared" si="77"/>
        <v>48.162474634808859</v>
      </c>
      <c r="F421">
        <f t="shared" si="82"/>
        <v>1.8062321000343424E-41</v>
      </c>
      <c r="G421">
        <f t="shared" si="82"/>
        <v>1.1573021825173718E-56</v>
      </c>
      <c r="H421">
        <f t="shared" si="82"/>
        <v>0</v>
      </c>
      <c r="I421">
        <f t="shared" si="82"/>
        <v>0</v>
      </c>
      <c r="J421">
        <f t="shared" si="78"/>
        <v>0</v>
      </c>
      <c r="K421">
        <f t="shared" si="79"/>
        <v>1.8062321000343436E-41</v>
      </c>
      <c r="L421">
        <f t="shared" si="74"/>
        <v>48.162474634808859</v>
      </c>
      <c r="M421">
        <f t="shared" si="80"/>
        <v>2319.6239629486067</v>
      </c>
    </row>
    <row r="422" spans="1:13" x14ac:dyDescent="0.25">
      <c r="A422">
        <f t="shared" si="81"/>
        <v>965.49999999998136</v>
      </c>
      <c r="B422">
        <v>90</v>
      </c>
      <c r="C422">
        <f t="shared" si="75"/>
        <v>68.5586793938146</v>
      </c>
      <c r="D422">
        <f t="shared" si="76"/>
        <v>273.51969860562076</v>
      </c>
      <c r="E422">
        <f t="shared" si="77"/>
        <v>21.4413206061854</v>
      </c>
      <c r="F422">
        <f t="shared" si="82"/>
        <v>7.4658685905001787E-42</v>
      </c>
      <c r="G422">
        <f t="shared" si="82"/>
        <v>4.1705149532264653E-57</v>
      </c>
      <c r="H422">
        <f t="shared" si="82"/>
        <v>0</v>
      </c>
      <c r="I422">
        <f t="shared" si="82"/>
        <v>0</v>
      </c>
      <c r="J422">
        <f t="shared" si="78"/>
        <v>0</v>
      </c>
      <c r="K422">
        <f t="shared" si="79"/>
        <v>7.4658685905001825E-42</v>
      </c>
      <c r="L422">
        <f t="shared" si="74"/>
        <v>21.4413206061854</v>
      </c>
      <c r="M422">
        <f t="shared" si="80"/>
        <v>459.73022933723064</v>
      </c>
    </row>
    <row r="423" spans="1:13" x14ac:dyDescent="0.25">
      <c r="A423">
        <f t="shared" si="81"/>
        <v>965.54999999998131</v>
      </c>
      <c r="B423">
        <v>104</v>
      </c>
      <c r="C423">
        <f t="shared" si="75"/>
        <v>68.279833422438969</v>
      </c>
      <c r="D423">
        <f t="shared" si="76"/>
        <v>273.46969860562081</v>
      </c>
      <c r="E423">
        <f t="shared" si="77"/>
        <v>35.720166577561031</v>
      </c>
      <c r="F423">
        <f t="shared" si="82"/>
        <v>3.0740603317439685E-42</v>
      </c>
      <c r="G423">
        <f t="shared" si="82"/>
        <v>1.4971242783153831E-57</v>
      </c>
      <c r="H423">
        <f t="shared" si="82"/>
        <v>0</v>
      </c>
      <c r="I423">
        <f t="shared" si="82"/>
        <v>0</v>
      </c>
      <c r="J423">
        <f t="shared" si="78"/>
        <v>0</v>
      </c>
      <c r="K423">
        <f t="shared" si="79"/>
        <v>3.0740603317439697E-42</v>
      </c>
      <c r="L423">
        <f t="shared" si="74"/>
        <v>35.720166577561031</v>
      </c>
      <c r="M423">
        <f t="shared" si="80"/>
        <v>1275.9303003287082</v>
      </c>
    </row>
    <row r="424" spans="1:13" x14ac:dyDescent="0.25">
      <c r="A424">
        <f t="shared" si="81"/>
        <v>965.59999999998126</v>
      </c>
      <c r="B424">
        <v>100</v>
      </c>
      <c r="C424">
        <f t="shared" si="75"/>
        <v>68.000987451062429</v>
      </c>
      <c r="D424">
        <f t="shared" si="76"/>
        <v>273.41969860562085</v>
      </c>
      <c r="E424">
        <f t="shared" si="77"/>
        <v>31.999012548937571</v>
      </c>
      <c r="F424">
        <f t="shared" si="82"/>
        <v>1.2608682010451598E-42</v>
      </c>
      <c r="G424">
        <f t="shared" si="82"/>
        <v>5.3536661287532461E-58</v>
      </c>
      <c r="H424">
        <f t="shared" si="82"/>
        <v>0</v>
      </c>
      <c r="I424">
        <f t="shared" si="82"/>
        <v>0</v>
      </c>
      <c r="J424">
        <f t="shared" ref="J424:J453" si="83">J$5*EXP(-(($D424-J$6)^2)/(2*J$7^2))</f>
        <v>0</v>
      </c>
      <c r="K424">
        <f t="shared" si="79"/>
        <v>1.2608682010451603E-42</v>
      </c>
      <c r="L424">
        <f t="shared" si="74"/>
        <v>31.999012548937571</v>
      </c>
      <c r="M424">
        <f t="shared" si="80"/>
        <v>1023.9368041070642</v>
      </c>
    </row>
    <row r="425" spans="1:13" x14ac:dyDescent="0.25">
      <c r="A425">
        <f t="shared" si="81"/>
        <v>965.64999999998122</v>
      </c>
      <c r="B425">
        <v>103</v>
      </c>
      <c r="C425">
        <f t="shared" si="75"/>
        <v>67.722141479685888</v>
      </c>
      <c r="D425">
        <f t="shared" si="76"/>
        <v>273.3696986056209</v>
      </c>
      <c r="E425">
        <f t="shared" si="77"/>
        <v>35.277858520314112</v>
      </c>
      <c r="F425">
        <f t="shared" si="82"/>
        <v>5.1517200772665132E-43</v>
      </c>
      <c r="G425">
        <f t="shared" si="82"/>
        <v>1.9070846663064464E-58</v>
      </c>
      <c r="H425">
        <f t="shared" si="82"/>
        <v>0</v>
      </c>
      <c r="I425">
        <f t="shared" si="82"/>
        <v>0</v>
      </c>
      <c r="J425">
        <f t="shared" si="83"/>
        <v>0</v>
      </c>
      <c r="K425">
        <f t="shared" si="79"/>
        <v>5.1517200772665148E-43</v>
      </c>
      <c r="L425">
        <f t="shared" si="74"/>
        <v>35.277858520314112</v>
      </c>
      <c r="M425">
        <f t="shared" si="80"/>
        <v>1244.527301779299</v>
      </c>
    </row>
    <row r="426" spans="1:13" x14ac:dyDescent="0.25">
      <c r="A426">
        <f t="shared" si="81"/>
        <v>965.69999999998117</v>
      </c>
      <c r="B426">
        <v>109</v>
      </c>
      <c r="C426">
        <f t="shared" si="75"/>
        <v>67.443295508309347</v>
      </c>
      <c r="D426">
        <f t="shared" si="76"/>
        <v>273.31969860562094</v>
      </c>
      <c r="E426">
        <f t="shared" si="77"/>
        <v>41.556704491690653</v>
      </c>
      <c r="F426">
        <f t="shared" si="82"/>
        <v>2.0968148443090483E-43</v>
      </c>
      <c r="G426">
        <f t="shared" si="82"/>
        <v>6.7672765526040407E-59</v>
      </c>
      <c r="H426">
        <f t="shared" si="82"/>
        <v>0</v>
      </c>
      <c r="I426">
        <f t="shared" si="82"/>
        <v>0</v>
      </c>
      <c r="J426">
        <f t="shared" si="83"/>
        <v>0</v>
      </c>
      <c r="K426">
        <f t="shared" si="79"/>
        <v>2.0968148443090491E-43</v>
      </c>
      <c r="L426">
        <f t="shared" si="74"/>
        <v>41.556704491690653</v>
      </c>
      <c r="M426">
        <f t="shared" si="80"/>
        <v>1726.9596882097021</v>
      </c>
    </row>
    <row r="427" spans="1:13" x14ac:dyDescent="0.25">
      <c r="A427">
        <f t="shared" si="81"/>
        <v>965.74999999998113</v>
      </c>
      <c r="B427">
        <v>108</v>
      </c>
      <c r="C427">
        <f t="shared" si="75"/>
        <v>67.164449536932807</v>
      </c>
      <c r="D427">
        <f t="shared" si="76"/>
        <v>273.26969860562099</v>
      </c>
      <c r="E427">
        <f t="shared" si="77"/>
        <v>40.835550463067193</v>
      </c>
      <c r="F427">
        <f t="shared" si="82"/>
        <v>8.5014531877507869E-44</v>
      </c>
      <c r="G427">
        <f t="shared" si="82"/>
        <v>2.3921209539775241E-59</v>
      </c>
      <c r="H427">
        <f t="shared" si="82"/>
        <v>0</v>
      </c>
      <c r="I427">
        <f t="shared" si="82"/>
        <v>0</v>
      </c>
      <c r="J427">
        <f t="shared" si="83"/>
        <v>0</v>
      </c>
      <c r="K427">
        <f t="shared" si="79"/>
        <v>8.5014531877507889E-44</v>
      </c>
      <c r="L427">
        <f t="shared" si="74"/>
        <v>40.835550463067193</v>
      </c>
      <c r="M427">
        <f t="shared" si="80"/>
        <v>1667.5421816217072</v>
      </c>
    </row>
    <row r="428" spans="1:13" x14ac:dyDescent="0.25">
      <c r="A428">
        <f t="shared" si="81"/>
        <v>965.79999999998108</v>
      </c>
      <c r="B428">
        <v>96</v>
      </c>
      <c r="C428">
        <f t="shared" si="75"/>
        <v>66.885603565557176</v>
      </c>
      <c r="D428">
        <f t="shared" si="76"/>
        <v>273.21969860562103</v>
      </c>
      <c r="E428">
        <f t="shared" si="77"/>
        <v>29.114396434442824</v>
      </c>
      <c r="F428">
        <f t="shared" si="82"/>
        <v>3.4336143317913372E-44</v>
      </c>
      <c r="G428">
        <f t="shared" si="82"/>
        <v>8.4232095648180968E-60</v>
      </c>
      <c r="H428">
        <f t="shared" si="82"/>
        <v>0</v>
      </c>
      <c r="I428">
        <f t="shared" si="82"/>
        <v>0</v>
      </c>
      <c r="J428">
        <f t="shared" si="83"/>
        <v>0</v>
      </c>
      <c r="K428">
        <f t="shared" si="79"/>
        <v>3.4336143317913382E-44</v>
      </c>
      <c r="L428">
        <f t="shared" si="74"/>
        <v>29.114396434442824</v>
      </c>
      <c r="M428">
        <f t="shared" si="80"/>
        <v>847.64807974189705</v>
      </c>
    </row>
    <row r="429" spans="1:13" x14ac:dyDescent="0.25">
      <c r="A429">
        <f t="shared" si="81"/>
        <v>965.84999999998104</v>
      </c>
      <c r="B429">
        <v>118</v>
      </c>
      <c r="C429">
        <f t="shared" si="75"/>
        <v>66.606757594180635</v>
      </c>
      <c r="D429">
        <f t="shared" si="76"/>
        <v>273.16969860562108</v>
      </c>
      <c r="E429">
        <f t="shared" si="77"/>
        <v>51.393242405819365</v>
      </c>
      <c r="F429">
        <f t="shared" si="82"/>
        <v>1.38144983307024E-44</v>
      </c>
      <c r="G429">
        <f t="shared" si="82"/>
        <v>2.9545907670847087E-60</v>
      </c>
      <c r="H429">
        <f t="shared" si="82"/>
        <v>0</v>
      </c>
      <c r="I429">
        <f t="shared" si="82"/>
        <v>0</v>
      </c>
      <c r="J429">
        <f t="shared" si="83"/>
        <v>0</v>
      </c>
      <c r="K429">
        <f t="shared" si="79"/>
        <v>1.3814498330702402E-44</v>
      </c>
      <c r="L429">
        <f t="shared" si="74"/>
        <v>51.393242405819365</v>
      </c>
      <c r="M429">
        <f t="shared" si="80"/>
        <v>2641.2653649833096</v>
      </c>
    </row>
    <row r="430" spans="1:13" x14ac:dyDescent="0.25">
      <c r="A430">
        <f t="shared" si="81"/>
        <v>965.89999999998099</v>
      </c>
      <c r="B430">
        <v>111</v>
      </c>
      <c r="C430">
        <f t="shared" si="75"/>
        <v>66.327911622804095</v>
      </c>
      <c r="D430">
        <f t="shared" si="76"/>
        <v>273.11969860562112</v>
      </c>
      <c r="E430">
        <f t="shared" si="77"/>
        <v>44.672088377195905</v>
      </c>
      <c r="F430">
        <f t="shared" si="82"/>
        <v>5.536610646586744E-45</v>
      </c>
      <c r="G430">
        <f t="shared" si="82"/>
        <v>1.0323865237817655E-60</v>
      </c>
      <c r="H430">
        <f t="shared" si="82"/>
        <v>0</v>
      </c>
      <c r="I430">
        <f t="shared" si="82"/>
        <v>0</v>
      </c>
      <c r="J430">
        <f t="shared" si="83"/>
        <v>0</v>
      </c>
      <c r="K430">
        <f t="shared" si="79"/>
        <v>5.5366106465867452E-45</v>
      </c>
      <c r="L430">
        <f t="shared" si="74"/>
        <v>44.672088377195905</v>
      </c>
      <c r="M430">
        <f t="shared" si="80"/>
        <v>1995.5954799800015</v>
      </c>
    </row>
    <row r="431" spans="1:13" x14ac:dyDescent="0.25">
      <c r="A431">
        <f t="shared" si="81"/>
        <v>965.94999999998095</v>
      </c>
      <c r="B431">
        <v>88</v>
      </c>
      <c r="C431">
        <f t="shared" si="75"/>
        <v>66.049065651427554</v>
      </c>
      <c r="D431">
        <f t="shared" si="76"/>
        <v>273.06969860562117</v>
      </c>
      <c r="E431">
        <f t="shared" si="77"/>
        <v>21.950934348572446</v>
      </c>
      <c r="F431">
        <f t="shared" si="82"/>
        <v>2.2104368331944625E-45</v>
      </c>
      <c r="G431">
        <f t="shared" si="82"/>
        <v>3.59345803428193E-61</v>
      </c>
      <c r="H431">
        <f t="shared" si="82"/>
        <v>0</v>
      </c>
      <c r="I431">
        <f t="shared" si="82"/>
        <v>0</v>
      </c>
      <c r="J431">
        <f t="shared" si="83"/>
        <v>0</v>
      </c>
      <c r="K431">
        <f t="shared" si="79"/>
        <v>2.2104368331944628E-45</v>
      </c>
      <c r="L431">
        <f t="shared" si="74"/>
        <v>21.950934348572446</v>
      </c>
      <c r="M431">
        <f t="shared" si="80"/>
        <v>481.8435187753376</v>
      </c>
    </row>
    <row r="432" spans="1:13" x14ac:dyDescent="0.25">
      <c r="A432">
        <f t="shared" si="81"/>
        <v>965.9999999999809</v>
      </c>
      <c r="B432">
        <v>116</v>
      </c>
      <c r="C432">
        <f t="shared" si="75"/>
        <v>65.770219680051014</v>
      </c>
      <c r="D432">
        <f t="shared" si="76"/>
        <v>273.01969860562122</v>
      </c>
      <c r="E432">
        <f t="shared" si="77"/>
        <v>50.229780319948986</v>
      </c>
      <c r="F432">
        <f t="shared" ref="F432:I451" si="84">F$5*EXP(-(($D432-F$6)^2)/(2*F$7^2))</f>
        <v>8.7909840884953189E-46</v>
      </c>
      <c r="G432">
        <f t="shared" si="84"/>
        <v>1.245971440820113E-61</v>
      </c>
      <c r="H432">
        <f t="shared" si="84"/>
        <v>0</v>
      </c>
      <c r="I432">
        <f t="shared" si="84"/>
        <v>0</v>
      </c>
      <c r="J432">
        <f t="shared" si="83"/>
        <v>0</v>
      </c>
      <c r="K432">
        <f t="shared" si="79"/>
        <v>8.7909840884953204E-46</v>
      </c>
      <c r="L432">
        <f t="shared" si="74"/>
        <v>50.229780319948986</v>
      </c>
      <c r="M432">
        <f t="shared" si="80"/>
        <v>2523.0308309903344</v>
      </c>
    </row>
    <row r="433" spans="1:13" x14ac:dyDescent="0.25">
      <c r="A433">
        <f t="shared" si="81"/>
        <v>966.04999999998086</v>
      </c>
      <c r="B433">
        <v>86</v>
      </c>
      <c r="C433">
        <f t="shared" si="75"/>
        <v>65.491373708675383</v>
      </c>
      <c r="D433">
        <f t="shared" si="76"/>
        <v>272.96969860562126</v>
      </c>
      <c r="E433">
        <f t="shared" si="77"/>
        <v>20.508626291324617</v>
      </c>
      <c r="F433">
        <f t="shared" si="84"/>
        <v>3.4827487035192321E-46</v>
      </c>
      <c r="G433">
        <f t="shared" si="84"/>
        <v>4.3035698709793678E-62</v>
      </c>
      <c r="H433">
        <f t="shared" si="84"/>
        <v>0</v>
      </c>
      <c r="I433">
        <f t="shared" si="84"/>
        <v>0</v>
      </c>
      <c r="J433">
        <f t="shared" si="83"/>
        <v>0</v>
      </c>
      <c r="K433">
        <f t="shared" si="79"/>
        <v>3.4827487035192325E-46</v>
      </c>
      <c r="L433">
        <f t="shared" si="74"/>
        <v>20.508626291324617</v>
      </c>
      <c r="M433">
        <f t="shared" si="80"/>
        <v>420.60375235721131</v>
      </c>
    </row>
    <row r="434" spans="1:13" x14ac:dyDescent="0.25">
      <c r="A434">
        <f t="shared" si="81"/>
        <v>966.09999999998081</v>
      </c>
      <c r="B434">
        <v>82</v>
      </c>
      <c r="C434">
        <f t="shared" si="75"/>
        <v>65.212527737298842</v>
      </c>
      <c r="D434">
        <f t="shared" si="76"/>
        <v>272.91969860562131</v>
      </c>
      <c r="E434">
        <f t="shared" si="77"/>
        <v>16.787472262701158</v>
      </c>
      <c r="F434">
        <f t="shared" si="84"/>
        <v>1.3744598072026228E-46</v>
      </c>
      <c r="G434">
        <f t="shared" si="84"/>
        <v>1.4807266364727584E-62</v>
      </c>
      <c r="H434">
        <f t="shared" si="84"/>
        <v>0</v>
      </c>
      <c r="I434">
        <f t="shared" si="84"/>
        <v>0</v>
      </c>
      <c r="J434">
        <f t="shared" si="83"/>
        <v>0</v>
      </c>
      <c r="K434">
        <f t="shared" si="79"/>
        <v>1.374459807202623E-46</v>
      </c>
      <c r="L434">
        <f t="shared" si="74"/>
        <v>16.787472262701158</v>
      </c>
      <c r="M434">
        <f t="shared" si="80"/>
        <v>281.81922497096076</v>
      </c>
    </row>
    <row r="435" spans="1:13" x14ac:dyDescent="0.25">
      <c r="A435">
        <f t="shared" si="81"/>
        <v>966.14999999998076</v>
      </c>
      <c r="B435">
        <v>101</v>
      </c>
      <c r="C435">
        <f t="shared" si="75"/>
        <v>64.933681765922302</v>
      </c>
      <c r="D435">
        <f t="shared" si="76"/>
        <v>272.86969860562135</v>
      </c>
      <c r="E435">
        <f t="shared" si="77"/>
        <v>36.066318234077698</v>
      </c>
      <c r="F435">
        <f t="shared" si="84"/>
        <v>5.4034011352010177E-47</v>
      </c>
      <c r="G435">
        <f t="shared" si="84"/>
        <v>5.0751184094237341E-63</v>
      </c>
      <c r="H435">
        <f t="shared" si="84"/>
        <v>0</v>
      </c>
      <c r="I435">
        <f t="shared" si="84"/>
        <v>0</v>
      </c>
      <c r="J435">
        <f t="shared" si="83"/>
        <v>0</v>
      </c>
      <c r="K435">
        <f t="shared" si="79"/>
        <v>5.4034011352010187E-47</v>
      </c>
      <c r="L435">
        <f t="shared" si="74"/>
        <v>36.066318234077698</v>
      </c>
      <c r="M435">
        <f t="shared" si="80"/>
        <v>1300.7793109617655</v>
      </c>
    </row>
    <row r="436" spans="1:13" x14ac:dyDescent="0.25">
      <c r="A436">
        <f t="shared" si="81"/>
        <v>966.19999999998072</v>
      </c>
      <c r="B436">
        <v>93</v>
      </c>
      <c r="C436">
        <f t="shared" si="75"/>
        <v>64.654835794545761</v>
      </c>
      <c r="D436">
        <f t="shared" si="76"/>
        <v>272.8196986056214</v>
      </c>
      <c r="E436">
        <f t="shared" si="77"/>
        <v>28.345164205454239</v>
      </c>
      <c r="F436">
        <f t="shared" si="84"/>
        <v>2.1160583294457777E-47</v>
      </c>
      <c r="G436">
        <f t="shared" si="84"/>
        <v>1.7327772201039342E-63</v>
      </c>
      <c r="H436">
        <f t="shared" si="84"/>
        <v>0</v>
      </c>
      <c r="I436">
        <f t="shared" si="84"/>
        <v>0</v>
      </c>
      <c r="J436">
        <f t="shared" si="83"/>
        <v>0</v>
      </c>
      <c r="K436">
        <f t="shared" si="79"/>
        <v>2.1160583294457779E-47</v>
      </c>
      <c r="L436">
        <f t="shared" si="74"/>
        <v>28.345164205454239</v>
      </c>
      <c r="M436">
        <f t="shared" si="80"/>
        <v>803.44833383416426</v>
      </c>
    </row>
    <row r="437" spans="1:13" x14ac:dyDescent="0.25">
      <c r="A437">
        <f t="shared" si="81"/>
        <v>966.24999999998067</v>
      </c>
      <c r="B437">
        <v>87</v>
      </c>
      <c r="C437">
        <f t="shared" si="75"/>
        <v>64.37598982316922</v>
      </c>
      <c r="D437">
        <f t="shared" si="76"/>
        <v>272.76969860562144</v>
      </c>
      <c r="E437">
        <f t="shared" si="77"/>
        <v>22.62401017683078</v>
      </c>
      <c r="F437">
        <f t="shared" si="84"/>
        <v>8.2549285791553351E-48</v>
      </c>
      <c r="G437">
        <f t="shared" si="84"/>
        <v>5.8933812952231882E-64</v>
      </c>
      <c r="H437">
        <f t="shared" si="84"/>
        <v>0</v>
      </c>
      <c r="I437">
        <f t="shared" si="84"/>
        <v>0</v>
      </c>
      <c r="J437">
        <f t="shared" si="83"/>
        <v>0</v>
      </c>
      <c r="K437">
        <f t="shared" si="79"/>
        <v>8.2549285791553351E-48</v>
      </c>
      <c r="L437">
        <f t="shared" si="74"/>
        <v>22.62401017683078</v>
      </c>
      <c r="M437">
        <f t="shared" si="80"/>
        <v>511.8458364813427</v>
      </c>
    </row>
    <row r="438" spans="1:13" x14ac:dyDescent="0.25">
      <c r="A438">
        <f t="shared" si="81"/>
        <v>966.29999999998063</v>
      </c>
      <c r="B438">
        <v>82</v>
      </c>
      <c r="C438">
        <f t="shared" si="75"/>
        <v>64.097143851793589</v>
      </c>
      <c r="D438">
        <f t="shared" si="76"/>
        <v>272.71969860562149</v>
      </c>
      <c r="E438">
        <f t="shared" si="77"/>
        <v>17.902856148206411</v>
      </c>
      <c r="F438">
        <f t="shared" si="84"/>
        <v>3.207925437746248E-48</v>
      </c>
      <c r="G438">
        <f t="shared" si="84"/>
        <v>1.9966944504211445E-64</v>
      </c>
      <c r="H438">
        <f t="shared" si="84"/>
        <v>0</v>
      </c>
      <c r="I438">
        <f t="shared" si="84"/>
        <v>0</v>
      </c>
      <c r="J438">
        <f t="shared" si="83"/>
        <v>0</v>
      </c>
      <c r="K438">
        <f t="shared" si="79"/>
        <v>3.207925437746248E-48</v>
      </c>
      <c r="L438">
        <f t="shared" si="74"/>
        <v>17.902856148206411</v>
      </c>
      <c r="M438">
        <f t="shared" si="80"/>
        <v>320.51225826337208</v>
      </c>
    </row>
    <row r="439" spans="1:13" x14ac:dyDescent="0.25">
      <c r="A439">
        <f t="shared" si="81"/>
        <v>966.34999999998058</v>
      </c>
      <c r="B439">
        <v>102</v>
      </c>
      <c r="C439">
        <f t="shared" si="75"/>
        <v>63.818297880417049</v>
      </c>
      <c r="D439">
        <f t="shared" si="76"/>
        <v>272.66969860562153</v>
      </c>
      <c r="E439">
        <f t="shared" si="77"/>
        <v>38.181702119582951</v>
      </c>
      <c r="F439">
        <f t="shared" si="84"/>
        <v>1.2418252056327594E-48</v>
      </c>
      <c r="G439">
        <f t="shared" si="84"/>
        <v>6.7388213224324311E-65</v>
      </c>
      <c r="H439">
        <f t="shared" si="84"/>
        <v>0</v>
      </c>
      <c r="I439">
        <f t="shared" si="84"/>
        <v>0</v>
      </c>
      <c r="J439">
        <f t="shared" si="83"/>
        <v>0</v>
      </c>
      <c r="K439">
        <f t="shared" si="79"/>
        <v>1.2418252056327594E-48</v>
      </c>
      <c r="L439">
        <f t="shared" si="74"/>
        <v>38.181702119582951</v>
      </c>
      <c r="M439">
        <f t="shared" si="80"/>
        <v>1457.8423767485651</v>
      </c>
    </row>
    <row r="440" spans="1:13" x14ac:dyDescent="0.25">
      <c r="A440">
        <f t="shared" si="81"/>
        <v>966.39999999998054</v>
      </c>
      <c r="B440">
        <v>94</v>
      </c>
      <c r="C440">
        <f t="shared" si="75"/>
        <v>63.539451909040508</v>
      </c>
      <c r="D440">
        <f t="shared" si="76"/>
        <v>272.61969860562158</v>
      </c>
      <c r="E440">
        <f t="shared" si="77"/>
        <v>30.460548090959492</v>
      </c>
      <c r="F440">
        <f t="shared" si="84"/>
        <v>4.7887474727997041E-49</v>
      </c>
      <c r="G440">
        <f t="shared" si="84"/>
        <v>2.2655911098028941E-65</v>
      </c>
      <c r="H440">
        <f t="shared" si="84"/>
        <v>0</v>
      </c>
      <c r="I440">
        <f t="shared" si="84"/>
        <v>0</v>
      </c>
      <c r="J440">
        <f t="shared" si="83"/>
        <v>0</v>
      </c>
      <c r="K440">
        <f t="shared" si="79"/>
        <v>4.7887474727997041E-49</v>
      </c>
      <c r="L440">
        <f t="shared" si="74"/>
        <v>30.460548090959492</v>
      </c>
      <c r="M440">
        <f t="shared" si="80"/>
        <v>927.8449900016559</v>
      </c>
    </row>
    <row r="441" spans="1:13" x14ac:dyDescent="0.25">
      <c r="A441">
        <f t="shared" si="81"/>
        <v>966.44999999998049</v>
      </c>
      <c r="B441">
        <v>91</v>
      </c>
      <c r="C441">
        <f t="shared" si="75"/>
        <v>63.260605937663968</v>
      </c>
      <c r="D441">
        <f t="shared" si="76"/>
        <v>272.56969860562162</v>
      </c>
      <c r="E441">
        <f t="shared" si="77"/>
        <v>27.739394062336032</v>
      </c>
      <c r="F441">
        <f t="shared" si="84"/>
        <v>1.8395375653059575E-49</v>
      </c>
      <c r="G441">
        <f t="shared" si="84"/>
        <v>7.5875992043569012E-66</v>
      </c>
      <c r="H441">
        <f t="shared" si="84"/>
        <v>0</v>
      </c>
      <c r="I441">
        <f t="shared" si="84"/>
        <v>0</v>
      </c>
      <c r="J441">
        <f t="shared" si="83"/>
        <v>0</v>
      </c>
      <c r="K441">
        <f t="shared" si="79"/>
        <v>1.8395375653059575E-49</v>
      </c>
      <c r="L441">
        <f t="shared" si="74"/>
        <v>27.739394062336032</v>
      </c>
      <c r="M441">
        <f t="shared" si="80"/>
        <v>769.47398294556353</v>
      </c>
    </row>
    <row r="442" spans="1:13" x14ac:dyDescent="0.25">
      <c r="A442">
        <f t="shared" si="81"/>
        <v>966.49999999998045</v>
      </c>
      <c r="B442">
        <v>78</v>
      </c>
      <c r="C442">
        <f t="shared" si="75"/>
        <v>62.981759966288337</v>
      </c>
      <c r="D442">
        <f t="shared" si="76"/>
        <v>272.51969860562167</v>
      </c>
      <c r="E442">
        <f t="shared" si="77"/>
        <v>15.018240033711663</v>
      </c>
      <c r="F442">
        <f t="shared" si="84"/>
        <v>7.0391569106924847E-50</v>
      </c>
      <c r="G442">
        <f t="shared" si="84"/>
        <v>2.5313517210083135E-66</v>
      </c>
      <c r="H442">
        <f t="shared" si="84"/>
        <v>0</v>
      </c>
      <c r="I442">
        <f t="shared" si="84"/>
        <v>0</v>
      </c>
      <c r="J442">
        <f t="shared" si="83"/>
        <v>0</v>
      </c>
      <c r="K442">
        <f t="shared" si="79"/>
        <v>7.0391569106924847E-50</v>
      </c>
      <c r="L442">
        <f t="shared" si="74"/>
        <v>15.018240033711663</v>
      </c>
      <c r="M442">
        <f t="shared" si="80"/>
        <v>225.54753371017969</v>
      </c>
    </row>
    <row r="443" spans="1:13" x14ac:dyDescent="0.25">
      <c r="A443">
        <f t="shared" si="81"/>
        <v>966.5499999999804</v>
      </c>
      <c r="B443">
        <v>104</v>
      </c>
      <c r="C443">
        <f t="shared" si="75"/>
        <v>62.702913994911796</v>
      </c>
      <c r="D443">
        <f t="shared" si="76"/>
        <v>272.46969860562172</v>
      </c>
      <c r="E443">
        <f t="shared" si="77"/>
        <v>41.297086005088204</v>
      </c>
      <c r="F443">
        <f t="shared" si="84"/>
        <v>2.6832299412248148E-50</v>
      </c>
      <c r="G443">
        <f t="shared" si="84"/>
        <v>8.4125152260826153E-67</v>
      </c>
      <c r="H443">
        <f t="shared" si="84"/>
        <v>0</v>
      </c>
      <c r="I443">
        <f t="shared" si="84"/>
        <v>0</v>
      </c>
      <c r="J443">
        <f t="shared" si="83"/>
        <v>0</v>
      </c>
      <c r="K443">
        <f t="shared" si="79"/>
        <v>2.6832299412248148E-50</v>
      </c>
      <c r="L443">
        <f t="shared" si="74"/>
        <v>41.297086005088204</v>
      </c>
      <c r="M443">
        <f t="shared" si="80"/>
        <v>1705.4493125116519</v>
      </c>
    </row>
    <row r="444" spans="1:13" x14ac:dyDescent="0.25">
      <c r="A444">
        <f t="shared" si="81"/>
        <v>966.59999999998035</v>
      </c>
      <c r="B444">
        <v>114</v>
      </c>
      <c r="C444">
        <f t="shared" si="75"/>
        <v>62.424068023535256</v>
      </c>
      <c r="D444">
        <f t="shared" si="76"/>
        <v>272.41969860562176</v>
      </c>
      <c r="E444">
        <f t="shared" si="77"/>
        <v>51.575931976464744</v>
      </c>
      <c r="F444">
        <f t="shared" si="84"/>
        <v>1.0188738046634309E-50</v>
      </c>
      <c r="G444">
        <f t="shared" si="84"/>
        <v>2.7849954741794977E-67</v>
      </c>
      <c r="H444">
        <f t="shared" si="84"/>
        <v>0</v>
      </c>
      <c r="I444">
        <f t="shared" si="84"/>
        <v>0</v>
      </c>
      <c r="J444">
        <f t="shared" si="83"/>
        <v>0</v>
      </c>
      <c r="K444">
        <f t="shared" si="79"/>
        <v>1.0188738046634309E-50</v>
      </c>
      <c r="L444">
        <f t="shared" si="74"/>
        <v>51.575931976464744</v>
      </c>
      <c r="M444">
        <f t="shared" si="80"/>
        <v>2660.0767592409184</v>
      </c>
    </row>
    <row r="445" spans="1:13" x14ac:dyDescent="0.25">
      <c r="A445">
        <f t="shared" si="81"/>
        <v>966.64999999998031</v>
      </c>
      <c r="B445">
        <v>88</v>
      </c>
      <c r="C445">
        <f t="shared" si="75"/>
        <v>62.145222052158715</v>
      </c>
      <c r="D445">
        <f t="shared" si="76"/>
        <v>272.36969860562181</v>
      </c>
      <c r="E445">
        <f t="shared" si="77"/>
        <v>25.854777947841285</v>
      </c>
      <c r="F445">
        <f t="shared" si="84"/>
        <v>3.8539685103118071E-51</v>
      </c>
      <c r="G445">
        <f t="shared" si="84"/>
        <v>9.1843491250304877E-68</v>
      </c>
      <c r="H445">
        <f t="shared" si="84"/>
        <v>0</v>
      </c>
      <c r="I445">
        <f t="shared" si="84"/>
        <v>0</v>
      </c>
      <c r="J445">
        <f t="shared" si="83"/>
        <v>0</v>
      </c>
      <c r="K445">
        <f t="shared" si="79"/>
        <v>3.8539685103118071E-51</v>
      </c>
      <c r="L445">
        <f t="shared" si="74"/>
        <v>25.854777947841285</v>
      </c>
      <c r="M445">
        <f t="shared" si="80"/>
        <v>668.46954273218</v>
      </c>
    </row>
    <row r="446" spans="1:13" x14ac:dyDescent="0.25">
      <c r="A446">
        <f t="shared" si="81"/>
        <v>966.69999999998026</v>
      </c>
      <c r="B446">
        <v>105</v>
      </c>
      <c r="C446">
        <f t="shared" si="75"/>
        <v>61.866376080782175</v>
      </c>
      <c r="D446">
        <f t="shared" si="76"/>
        <v>272.31969860562185</v>
      </c>
      <c r="E446">
        <f t="shared" si="77"/>
        <v>43.133623919217825</v>
      </c>
      <c r="F446">
        <f t="shared" si="84"/>
        <v>1.4521824605121808E-51</v>
      </c>
      <c r="G446">
        <f t="shared" si="84"/>
        <v>3.0171543954126238E-68</v>
      </c>
      <c r="H446">
        <f t="shared" si="84"/>
        <v>0</v>
      </c>
      <c r="I446">
        <f t="shared" si="84"/>
        <v>0</v>
      </c>
      <c r="J446">
        <f t="shared" si="83"/>
        <v>0</v>
      </c>
      <c r="K446">
        <f t="shared" si="79"/>
        <v>1.4521824605121808E-51</v>
      </c>
      <c r="L446">
        <f t="shared" si="74"/>
        <v>43.133623919217825</v>
      </c>
      <c r="M446">
        <f t="shared" si="80"/>
        <v>1860.5095124045201</v>
      </c>
    </row>
    <row r="447" spans="1:13" x14ac:dyDescent="0.25">
      <c r="A447">
        <f t="shared" si="81"/>
        <v>966.74999999998022</v>
      </c>
      <c r="B447">
        <v>111</v>
      </c>
      <c r="C447">
        <f t="shared" si="75"/>
        <v>61.587530109406543</v>
      </c>
      <c r="D447">
        <f t="shared" si="76"/>
        <v>272.2696986056219</v>
      </c>
      <c r="E447">
        <f t="shared" si="77"/>
        <v>49.412469890593457</v>
      </c>
      <c r="F447">
        <f t="shared" si="84"/>
        <v>5.4507902728526712E-52</v>
      </c>
      <c r="G447">
        <f t="shared" si="84"/>
        <v>9.8735185207204625E-69</v>
      </c>
      <c r="H447">
        <f t="shared" si="84"/>
        <v>0</v>
      </c>
      <c r="I447">
        <f t="shared" si="84"/>
        <v>0</v>
      </c>
      <c r="J447">
        <f t="shared" si="83"/>
        <v>0</v>
      </c>
      <c r="K447">
        <f t="shared" si="79"/>
        <v>5.4507902728526712E-52</v>
      </c>
      <c r="L447">
        <f t="shared" si="74"/>
        <v>49.412469890593457</v>
      </c>
      <c r="M447">
        <f t="shared" si="80"/>
        <v>2441.592180688805</v>
      </c>
    </row>
    <row r="448" spans="1:13" x14ac:dyDescent="0.25">
      <c r="A448">
        <f t="shared" si="81"/>
        <v>966.79999999998017</v>
      </c>
      <c r="B448">
        <v>110</v>
      </c>
      <c r="C448">
        <f t="shared" si="75"/>
        <v>61.308684138030003</v>
      </c>
      <c r="D448">
        <f t="shared" si="76"/>
        <v>272.21969860562194</v>
      </c>
      <c r="E448">
        <f t="shared" si="77"/>
        <v>48.691315861969997</v>
      </c>
      <c r="F448">
        <f t="shared" si="84"/>
        <v>2.0380884012578612E-52</v>
      </c>
      <c r="G448">
        <f t="shared" si="84"/>
        <v>3.2186341554971627E-69</v>
      </c>
      <c r="H448">
        <f t="shared" si="84"/>
        <v>0</v>
      </c>
      <c r="I448">
        <f t="shared" si="84"/>
        <v>0</v>
      </c>
      <c r="J448">
        <f t="shared" si="83"/>
        <v>0</v>
      </c>
      <c r="K448">
        <f t="shared" si="79"/>
        <v>2.0380884012578612E-52</v>
      </c>
      <c r="L448">
        <f t="shared" si="74"/>
        <v>48.691315861969997</v>
      </c>
      <c r="M448">
        <f t="shared" si="80"/>
        <v>2370.844240370131</v>
      </c>
    </row>
    <row r="449" spans="1:13" x14ac:dyDescent="0.25">
      <c r="A449">
        <f t="shared" si="81"/>
        <v>966.84999999998013</v>
      </c>
      <c r="B449">
        <v>109</v>
      </c>
      <c r="C449">
        <f t="shared" si="75"/>
        <v>61.029838166653462</v>
      </c>
      <c r="D449">
        <f t="shared" si="76"/>
        <v>272.16969860562199</v>
      </c>
      <c r="E449">
        <f t="shared" si="77"/>
        <v>47.970161833346538</v>
      </c>
      <c r="F449">
        <f t="shared" si="84"/>
        <v>7.5912242787210772E-53</v>
      </c>
      <c r="G449">
        <f t="shared" si="84"/>
        <v>1.0451931290558986E-69</v>
      </c>
      <c r="H449">
        <f t="shared" si="84"/>
        <v>0</v>
      </c>
      <c r="I449">
        <f t="shared" si="84"/>
        <v>0</v>
      </c>
      <c r="J449">
        <f t="shared" si="83"/>
        <v>0</v>
      </c>
      <c r="K449">
        <f t="shared" si="79"/>
        <v>7.5912242787210772E-53</v>
      </c>
      <c r="L449">
        <f t="shared" si="74"/>
        <v>47.970161833346538</v>
      </c>
      <c r="M449">
        <f t="shared" si="80"/>
        <v>2301.1364263174569</v>
      </c>
    </row>
    <row r="450" spans="1:13" x14ac:dyDescent="0.25">
      <c r="A450">
        <f t="shared" si="81"/>
        <v>966.89999999998008</v>
      </c>
      <c r="B450">
        <v>101</v>
      </c>
      <c r="C450">
        <f t="shared" si="75"/>
        <v>60.750992195276922</v>
      </c>
      <c r="D450">
        <f t="shared" si="76"/>
        <v>272.11969860562203</v>
      </c>
      <c r="E450">
        <f t="shared" si="77"/>
        <v>40.249007804723078</v>
      </c>
      <c r="F450">
        <f t="shared" si="84"/>
        <v>2.81660462320384E-53</v>
      </c>
      <c r="G450">
        <f t="shared" si="84"/>
        <v>3.381012189593978E-70</v>
      </c>
      <c r="H450">
        <f t="shared" si="84"/>
        <v>0</v>
      </c>
      <c r="I450">
        <f t="shared" si="84"/>
        <v>0</v>
      </c>
      <c r="J450">
        <f t="shared" si="83"/>
        <v>0</v>
      </c>
      <c r="K450">
        <f t="shared" si="79"/>
        <v>2.81660462320384E-53</v>
      </c>
      <c r="L450">
        <f t="shared" si="74"/>
        <v>40.249007804723078</v>
      </c>
      <c r="M450">
        <f t="shared" si="80"/>
        <v>1619.9826292646592</v>
      </c>
    </row>
    <row r="451" spans="1:13" x14ac:dyDescent="0.25">
      <c r="A451">
        <f t="shared" si="81"/>
        <v>966.94999999998004</v>
      </c>
      <c r="B451">
        <v>105</v>
      </c>
      <c r="C451">
        <f t="shared" si="75"/>
        <v>60.472146223900381</v>
      </c>
      <c r="D451">
        <f t="shared" si="76"/>
        <v>272.06969860562208</v>
      </c>
      <c r="E451">
        <f t="shared" si="77"/>
        <v>44.527853776099619</v>
      </c>
      <c r="F451">
        <f t="shared" si="84"/>
        <v>1.0410347173510286E-53</v>
      </c>
      <c r="G451">
        <f t="shared" si="84"/>
        <v>1.0894873373448748E-70</v>
      </c>
      <c r="H451">
        <f t="shared" si="84"/>
        <v>0</v>
      </c>
      <c r="I451">
        <f t="shared" si="84"/>
        <v>0</v>
      </c>
      <c r="J451">
        <f t="shared" si="83"/>
        <v>0</v>
      </c>
      <c r="K451">
        <f t="shared" si="79"/>
        <v>1.0410347173510286E-53</v>
      </c>
      <c r="L451">
        <f t="shared" si="74"/>
        <v>44.527853776099619</v>
      </c>
      <c r="M451">
        <f t="shared" si="80"/>
        <v>1982.729761905709</v>
      </c>
    </row>
    <row r="452" spans="1:13" x14ac:dyDescent="0.25">
      <c r="A452">
        <f t="shared" si="81"/>
        <v>966.99999999997999</v>
      </c>
      <c r="B452">
        <v>103</v>
      </c>
      <c r="C452">
        <f t="shared" si="75"/>
        <v>60.19330025252475</v>
      </c>
      <c r="D452">
        <f t="shared" si="76"/>
        <v>272.01969860562212</v>
      </c>
      <c r="E452">
        <f t="shared" si="77"/>
        <v>42.80669974747525</v>
      </c>
      <c r="F452">
        <f t="shared" ref="F452:I471" si="85">F$5*EXP(-(($D452-F$6)^2)/(2*F$7^2))</f>
        <v>3.8329203824888247E-54</v>
      </c>
      <c r="G452">
        <f t="shared" si="85"/>
        <v>3.4972195495448275E-71</v>
      </c>
      <c r="H452">
        <f t="shared" si="85"/>
        <v>0</v>
      </c>
      <c r="I452">
        <f t="shared" si="85"/>
        <v>0</v>
      </c>
      <c r="J452">
        <f t="shared" si="83"/>
        <v>0</v>
      </c>
      <c r="K452">
        <f t="shared" si="79"/>
        <v>3.8329203824888247E-54</v>
      </c>
      <c r="L452">
        <f t="shared" si="74"/>
        <v>42.80669974747525</v>
      </c>
      <c r="M452">
        <f t="shared" si="80"/>
        <v>1832.4135432704977</v>
      </c>
    </row>
    <row r="453" spans="1:13" x14ac:dyDescent="0.25">
      <c r="A453">
        <f t="shared" si="81"/>
        <v>967.04999999997995</v>
      </c>
      <c r="B453">
        <v>115</v>
      </c>
      <c r="C453">
        <f t="shared" ref="C453:C512" si="86">$P$12*A453+$Q$12</f>
        <v>59.91445428114821</v>
      </c>
      <c r="D453">
        <f t="shared" ref="D453:D512" si="87">1253.6-A453-$N$5</f>
        <v>271.96969860562217</v>
      </c>
      <c r="E453">
        <f t="shared" ref="E453:E512" si="88">B453-C453</f>
        <v>55.08554571885179</v>
      </c>
      <c r="F453">
        <f t="shared" si="85"/>
        <v>1.4057873900099558E-54</v>
      </c>
      <c r="G453">
        <f t="shared" si="85"/>
        <v>1.118275648645833E-71</v>
      </c>
      <c r="H453">
        <f t="shared" si="85"/>
        <v>0</v>
      </c>
      <c r="I453">
        <f t="shared" si="85"/>
        <v>0</v>
      </c>
      <c r="J453">
        <f t="shared" si="83"/>
        <v>0</v>
      </c>
      <c r="K453">
        <f t="shared" si="79"/>
        <v>1.4057873900099558E-54</v>
      </c>
      <c r="L453">
        <f t="shared" si="74"/>
        <v>55.08554571885179</v>
      </c>
      <c r="M453">
        <f t="shared" si="80"/>
        <v>3034.4173471437107</v>
      </c>
    </row>
    <row r="454" spans="1:13" x14ac:dyDescent="0.25">
      <c r="A454">
        <f t="shared" si="81"/>
        <v>967.0999999999799</v>
      </c>
      <c r="B454">
        <v>109</v>
      </c>
      <c r="C454">
        <f t="shared" si="86"/>
        <v>59.635608309771669</v>
      </c>
      <c r="D454">
        <f t="shared" si="87"/>
        <v>271.91969860562222</v>
      </c>
      <c r="E454">
        <f t="shared" si="88"/>
        <v>49.364391690228331</v>
      </c>
      <c r="F454">
        <f t="shared" si="85"/>
        <v>5.1361151100433898E-55</v>
      </c>
      <c r="G454">
        <f t="shared" si="85"/>
        <v>3.5620507138424092E-72</v>
      </c>
      <c r="H454">
        <f t="shared" si="85"/>
        <v>0</v>
      </c>
      <c r="I454">
        <f t="shared" si="85"/>
        <v>0</v>
      </c>
      <c r="J454">
        <f t="shared" ref="J454:J472" si="89">J$5*EXP(-(($D454-J$6)^2)/(2*J$7^2))</f>
        <v>0</v>
      </c>
      <c r="K454">
        <f t="shared" si="79"/>
        <v>5.1361151100433898E-55</v>
      </c>
      <c r="L454">
        <f t="shared" si="74"/>
        <v>49.364391690228331</v>
      </c>
      <c r="M454">
        <f t="shared" si="80"/>
        <v>2436.8431669462839</v>
      </c>
    </row>
    <row r="455" spans="1:13" x14ac:dyDescent="0.25">
      <c r="A455">
        <f t="shared" si="81"/>
        <v>967.14999999997985</v>
      </c>
      <c r="B455">
        <v>115</v>
      </c>
      <c r="C455">
        <f t="shared" si="86"/>
        <v>59.356762338395129</v>
      </c>
      <c r="D455">
        <f t="shared" si="87"/>
        <v>271.86969860562226</v>
      </c>
      <c r="E455">
        <f t="shared" si="88"/>
        <v>55.643237661604871</v>
      </c>
      <c r="F455">
        <f t="shared" si="85"/>
        <v>1.8692832468774175E-55</v>
      </c>
      <c r="G455">
        <f t="shared" si="85"/>
        <v>1.1302553951747608E-72</v>
      </c>
      <c r="H455">
        <f t="shared" si="85"/>
        <v>0</v>
      </c>
      <c r="I455">
        <f t="shared" si="85"/>
        <v>0</v>
      </c>
      <c r="J455">
        <f t="shared" si="89"/>
        <v>0</v>
      </c>
      <c r="K455">
        <f t="shared" si="79"/>
        <v>1.8692832468774175E-55</v>
      </c>
      <c r="L455">
        <f t="shared" si="74"/>
        <v>55.643237661604871</v>
      </c>
      <c r="M455">
        <f t="shared" si="80"/>
        <v>3096.169897465843</v>
      </c>
    </row>
    <row r="456" spans="1:13" x14ac:dyDescent="0.25">
      <c r="A456">
        <f t="shared" si="81"/>
        <v>967.19999999997981</v>
      </c>
      <c r="B456">
        <v>94</v>
      </c>
      <c r="C456">
        <f t="shared" si="86"/>
        <v>59.077916367018588</v>
      </c>
      <c r="D456">
        <f t="shared" si="87"/>
        <v>271.81969860562231</v>
      </c>
      <c r="E456">
        <f t="shared" si="88"/>
        <v>34.922083632981412</v>
      </c>
      <c r="F456">
        <f t="shared" si="85"/>
        <v>6.7770507656872714E-56</v>
      </c>
      <c r="G456">
        <f t="shared" si="85"/>
        <v>3.5725501932999362E-73</v>
      </c>
      <c r="H456">
        <f t="shared" si="85"/>
        <v>0</v>
      </c>
      <c r="I456">
        <f t="shared" si="85"/>
        <v>0</v>
      </c>
      <c r="J456">
        <f t="shared" si="89"/>
        <v>0</v>
      </c>
      <c r="K456">
        <f t="shared" si="79"/>
        <v>6.7770507656872714E-56</v>
      </c>
      <c r="L456">
        <f t="shared" si="74"/>
        <v>34.922083632981412</v>
      </c>
      <c r="M456">
        <f t="shared" si="80"/>
        <v>1219.5519252689483</v>
      </c>
    </row>
    <row r="457" spans="1:13" x14ac:dyDescent="0.25">
      <c r="A457">
        <f t="shared" si="81"/>
        <v>967.24999999997976</v>
      </c>
      <c r="B457">
        <v>118</v>
      </c>
      <c r="C457">
        <f t="shared" si="86"/>
        <v>58.799070395642957</v>
      </c>
      <c r="D457">
        <f t="shared" si="87"/>
        <v>271.76969860562235</v>
      </c>
      <c r="E457">
        <f t="shared" si="88"/>
        <v>59.200929604357043</v>
      </c>
      <c r="F457">
        <f t="shared" si="85"/>
        <v>2.4475502899753051E-56</v>
      </c>
      <c r="G457">
        <f t="shared" si="85"/>
        <v>1.1248778098481802E-73</v>
      </c>
      <c r="H457">
        <f t="shared" si="85"/>
        <v>0</v>
      </c>
      <c r="I457">
        <f t="shared" si="85"/>
        <v>0</v>
      </c>
      <c r="J457">
        <f t="shared" si="89"/>
        <v>0</v>
      </c>
      <c r="K457">
        <f t="shared" si="79"/>
        <v>2.4475502899753051E-56</v>
      </c>
      <c r="L457">
        <f t="shared" si="74"/>
        <v>59.200929604357043</v>
      </c>
      <c r="M457">
        <f t="shared" si="80"/>
        <v>3504.750066020038</v>
      </c>
    </row>
    <row r="458" spans="1:13" x14ac:dyDescent="0.25">
      <c r="A458">
        <f t="shared" si="81"/>
        <v>967.29999999997972</v>
      </c>
      <c r="B458">
        <v>96</v>
      </c>
      <c r="C458">
        <f t="shared" si="86"/>
        <v>58.520224424266416</v>
      </c>
      <c r="D458">
        <f t="shared" si="87"/>
        <v>271.7196986056224</v>
      </c>
      <c r="E458">
        <f t="shared" si="88"/>
        <v>37.479775575733584</v>
      </c>
      <c r="F458">
        <f t="shared" si="85"/>
        <v>8.8053732348965782E-57</v>
      </c>
      <c r="G458">
        <f t="shared" si="85"/>
        <v>3.5282359444087649E-74</v>
      </c>
      <c r="H458">
        <f t="shared" si="85"/>
        <v>0</v>
      </c>
      <c r="I458">
        <f t="shared" si="85"/>
        <v>0</v>
      </c>
      <c r="J458">
        <f t="shared" si="89"/>
        <v>0</v>
      </c>
      <c r="K458">
        <f t="shared" si="79"/>
        <v>8.8053732348965782E-57</v>
      </c>
      <c r="L458">
        <f t="shared" si="74"/>
        <v>37.479775575733584</v>
      </c>
      <c r="M458">
        <f t="shared" si="80"/>
        <v>1404.7335772073557</v>
      </c>
    </row>
    <row r="459" spans="1:13" x14ac:dyDescent="0.25">
      <c r="A459">
        <f t="shared" si="81"/>
        <v>967.34999999997967</v>
      </c>
      <c r="B459">
        <v>121</v>
      </c>
      <c r="C459">
        <f t="shared" si="86"/>
        <v>58.241378452889876</v>
      </c>
      <c r="D459">
        <f t="shared" si="87"/>
        <v>271.66969860562244</v>
      </c>
      <c r="E459">
        <f t="shared" si="88"/>
        <v>62.758621547110124</v>
      </c>
      <c r="F459">
        <f t="shared" si="85"/>
        <v>3.1556525119763034E-57</v>
      </c>
      <c r="G459">
        <f t="shared" si="85"/>
        <v>1.1023897093919239E-74</v>
      </c>
      <c r="H459">
        <f t="shared" si="85"/>
        <v>0</v>
      </c>
      <c r="I459">
        <f t="shared" si="85"/>
        <v>0</v>
      </c>
      <c r="J459">
        <f t="shared" si="89"/>
        <v>0</v>
      </c>
      <c r="K459">
        <f t="shared" si="79"/>
        <v>3.1556525119763034E-57</v>
      </c>
      <c r="L459">
        <f t="shared" si="74"/>
        <v>62.758621547110124</v>
      </c>
      <c r="M459">
        <f t="shared" si="80"/>
        <v>3938.6445784933953</v>
      </c>
    </row>
    <row r="460" spans="1:13" x14ac:dyDescent="0.25">
      <c r="A460">
        <f t="shared" si="81"/>
        <v>967.39999999997963</v>
      </c>
      <c r="B460">
        <v>113</v>
      </c>
      <c r="C460">
        <f t="shared" si="86"/>
        <v>57.962532481513335</v>
      </c>
      <c r="D460">
        <f t="shared" si="87"/>
        <v>271.61969860562249</v>
      </c>
      <c r="E460">
        <f t="shared" si="88"/>
        <v>55.037467518486665</v>
      </c>
      <c r="F460">
        <f t="shared" si="85"/>
        <v>1.1265639235844878E-57</v>
      </c>
      <c r="G460">
        <f t="shared" si="85"/>
        <v>3.4311360664882129E-75</v>
      </c>
      <c r="H460">
        <f t="shared" si="85"/>
        <v>0</v>
      </c>
      <c r="I460">
        <f t="shared" si="85"/>
        <v>0</v>
      </c>
      <c r="J460">
        <f t="shared" si="89"/>
        <v>0</v>
      </c>
      <c r="K460">
        <f t="shared" si="79"/>
        <v>1.1265639235844878E-57</v>
      </c>
      <c r="L460">
        <f t="shared" ref="L460:L512" si="90">E460-K460</f>
        <v>55.037467518486665</v>
      </c>
      <c r="M460">
        <f t="shared" si="80"/>
        <v>3029.1228308484747</v>
      </c>
    </row>
    <row r="461" spans="1:13" x14ac:dyDescent="0.25">
      <c r="A461">
        <f t="shared" si="81"/>
        <v>967.44999999997958</v>
      </c>
      <c r="B461">
        <v>114</v>
      </c>
      <c r="C461">
        <f t="shared" si="86"/>
        <v>57.683686510136795</v>
      </c>
      <c r="D461">
        <f t="shared" si="87"/>
        <v>271.56969860562253</v>
      </c>
      <c r="E461">
        <f t="shared" si="88"/>
        <v>56.316313489863205</v>
      </c>
      <c r="F461">
        <f t="shared" si="85"/>
        <v>4.0063396453516685E-58</v>
      </c>
      <c r="G461">
        <f t="shared" si="85"/>
        <v>1.0638147102521529E-75</v>
      </c>
      <c r="H461">
        <f t="shared" si="85"/>
        <v>0</v>
      </c>
      <c r="I461">
        <f t="shared" si="85"/>
        <v>0</v>
      </c>
      <c r="J461">
        <f t="shared" si="89"/>
        <v>0</v>
      </c>
      <c r="K461">
        <f t="shared" ref="K461:K512" si="91">F461+G461+H461+I461+J461</f>
        <v>4.0063396453516685E-58</v>
      </c>
      <c r="L461">
        <f t="shared" si="90"/>
        <v>56.316313489863205</v>
      </c>
      <c r="M461">
        <f t="shared" ref="M461:M512" si="92">(L461)^2</f>
        <v>3171.5271650885484</v>
      </c>
    </row>
    <row r="462" spans="1:13" x14ac:dyDescent="0.25">
      <c r="A462">
        <f t="shared" ref="A462:A512" si="93">A461+$B$7</f>
        <v>967.49999999997954</v>
      </c>
      <c r="B462">
        <v>100</v>
      </c>
      <c r="C462">
        <f t="shared" si="86"/>
        <v>57.404840538761164</v>
      </c>
      <c r="D462">
        <f t="shared" si="87"/>
        <v>271.51969860562258</v>
      </c>
      <c r="E462">
        <f t="shared" si="88"/>
        <v>42.595159461238836</v>
      </c>
      <c r="F462">
        <f t="shared" si="85"/>
        <v>1.4192697612225631E-58</v>
      </c>
      <c r="G462">
        <f t="shared" si="85"/>
        <v>3.2856348913521058E-76</v>
      </c>
      <c r="H462">
        <f t="shared" si="85"/>
        <v>0</v>
      </c>
      <c r="I462">
        <f t="shared" si="85"/>
        <v>0</v>
      </c>
      <c r="J462">
        <f t="shared" si="89"/>
        <v>0</v>
      </c>
      <c r="K462">
        <f t="shared" si="91"/>
        <v>1.4192697612225631E-58</v>
      </c>
      <c r="L462">
        <f t="shared" si="90"/>
        <v>42.595159461238836</v>
      </c>
      <c r="M462">
        <f t="shared" si="92"/>
        <v>1814.3476095283643</v>
      </c>
    </row>
    <row r="463" spans="1:13" x14ac:dyDescent="0.25">
      <c r="A463">
        <f t="shared" si="93"/>
        <v>967.54999999997949</v>
      </c>
      <c r="B463">
        <v>105</v>
      </c>
      <c r="C463">
        <f t="shared" si="86"/>
        <v>57.125994567384623</v>
      </c>
      <c r="D463">
        <f t="shared" si="87"/>
        <v>271.46969860562263</v>
      </c>
      <c r="E463">
        <f t="shared" si="88"/>
        <v>47.874005432615377</v>
      </c>
      <c r="F463">
        <f t="shared" si="85"/>
        <v>5.0084967349972376E-59</v>
      </c>
      <c r="G463">
        <f t="shared" si="85"/>
        <v>1.0108759685330262E-76</v>
      </c>
      <c r="H463">
        <f t="shared" si="85"/>
        <v>0</v>
      </c>
      <c r="I463">
        <f t="shared" si="85"/>
        <v>0</v>
      </c>
      <c r="J463">
        <f t="shared" si="89"/>
        <v>0</v>
      </c>
      <c r="K463">
        <f t="shared" si="91"/>
        <v>5.0084967349972376E-59</v>
      </c>
      <c r="L463">
        <f t="shared" si="90"/>
        <v>47.874005432615377</v>
      </c>
      <c r="M463">
        <f t="shared" si="92"/>
        <v>2291.9203961620865</v>
      </c>
    </row>
    <row r="464" spans="1:13" x14ac:dyDescent="0.25">
      <c r="A464">
        <f t="shared" si="93"/>
        <v>967.59999999997945</v>
      </c>
      <c r="B464">
        <v>108</v>
      </c>
      <c r="C464">
        <f t="shared" si="86"/>
        <v>56.847148596008083</v>
      </c>
      <c r="D464">
        <f t="shared" si="87"/>
        <v>271.41969860562267</v>
      </c>
      <c r="E464">
        <f t="shared" si="88"/>
        <v>51.152851403991917</v>
      </c>
      <c r="F464">
        <f t="shared" si="85"/>
        <v>1.760658388222626E-59</v>
      </c>
      <c r="G464">
        <f t="shared" si="85"/>
        <v>3.0981447346537133E-77</v>
      </c>
      <c r="H464">
        <f t="shared" si="85"/>
        <v>0</v>
      </c>
      <c r="I464">
        <f t="shared" si="85"/>
        <v>0</v>
      </c>
      <c r="J464">
        <f t="shared" si="89"/>
        <v>0</v>
      </c>
      <c r="K464">
        <f t="shared" si="91"/>
        <v>1.760658388222626E-59</v>
      </c>
      <c r="L464">
        <f t="shared" si="90"/>
        <v>51.152851403991917</v>
      </c>
      <c r="M464">
        <f t="shared" si="92"/>
        <v>2616.614206758878</v>
      </c>
    </row>
    <row r="465" spans="1:13" x14ac:dyDescent="0.25">
      <c r="A465">
        <f t="shared" si="93"/>
        <v>967.6499999999794</v>
      </c>
      <c r="B465">
        <v>119</v>
      </c>
      <c r="C465">
        <f t="shared" si="86"/>
        <v>56.568302624631542</v>
      </c>
      <c r="D465">
        <f t="shared" si="87"/>
        <v>271.36969860562272</v>
      </c>
      <c r="E465">
        <f t="shared" si="88"/>
        <v>62.431697375368458</v>
      </c>
      <c r="F465">
        <f t="shared" si="85"/>
        <v>6.1654966382880098E-60</v>
      </c>
      <c r="G465">
        <f t="shared" si="85"/>
        <v>9.4586856650776185E-78</v>
      </c>
      <c r="H465">
        <f t="shared" si="85"/>
        <v>0</v>
      </c>
      <c r="I465">
        <f t="shared" si="85"/>
        <v>0</v>
      </c>
      <c r="J465">
        <f t="shared" si="89"/>
        <v>0</v>
      </c>
      <c r="K465">
        <f t="shared" si="91"/>
        <v>6.1654966382880098E-60</v>
      </c>
      <c r="L465">
        <f t="shared" si="90"/>
        <v>62.431697375368458</v>
      </c>
      <c r="M465">
        <f t="shared" si="92"/>
        <v>3897.7168371695889</v>
      </c>
    </row>
    <row r="466" spans="1:13" x14ac:dyDescent="0.25">
      <c r="A466">
        <f t="shared" si="93"/>
        <v>967.69999999997935</v>
      </c>
      <c r="B466">
        <v>106</v>
      </c>
      <c r="C466">
        <f t="shared" si="86"/>
        <v>56.289456653255002</v>
      </c>
      <c r="D466">
        <f t="shared" si="87"/>
        <v>271.31969860562276</v>
      </c>
      <c r="E466">
        <f t="shared" si="88"/>
        <v>49.710543346744998</v>
      </c>
      <c r="F466">
        <f t="shared" si="85"/>
        <v>2.1507319681262007E-60</v>
      </c>
      <c r="G466">
        <f t="shared" si="85"/>
        <v>2.8766375385996642E-78</v>
      </c>
      <c r="H466">
        <f t="shared" si="85"/>
        <v>0</v>
      </c>
      <c r="I466">
        <f t="shared" si="85"/>
        <v>0</v>
      </c>
      <c r="J466">
        <f t="shared" si="89"/>
        <v>0</v>
      </c>
      <c r="K466">
        <f t="shared" si="91"/>
        <v>2.1507319681262007E-60</v>
      </c>
      <c r="L466">
        <f t="shared" si="90"/>
        <v>49.710543346744998</v>
      </c>
      <c r="M466">
        <f t="shared" si="92"/>
        <v>2471.1381198286135</v>
      </c>
    </row>
    <row r="467" spans="1:13" x14ac:dyDescent="0.25">
      <c r="A467">
        <f t="shared" si="93"/>
        <v>967.74999999997931</v>
      </c>
      <c r="B467">
        <v>110</v>
      </c>
      <c r="C467">
        <f t="shared" si="86"/>
        <v>56.010610681879371</v>
      </c>
      <c r="D467">
        <f t="shared" si="87"/>
        <v>271.26969860562281</v>
      </c>
      <c r="E467">
        <f t="shared" si="88"/>
        <v>53.989389318120629</v>
      </c>
      <c r="F467">
        <f t="shared" si="85"/>
        <v>7.4735987202370696E-61</v>
      </c>
      <c r="G467">
        <f t="shared" si="85"/>
        <v>8.7149470719843735E-79</v>
      </c>
      <c r="H467">
        <f t="shared" si="85"/>
        <v>0</v>
      </c>
      <c r="I467">
        <f t="shared" si="85"/>
        <v>0</v>
      </c>
      <c r="J467">
        <f t="shared" si="89"/>
        <v>0</v>
      </c>
      <c r="K467">
        <f t="shared" si="91"/>
        <v>7.4735987202370696E-61</v>
      </c>
      <c r="L467">
        <f t="shared" si="90"/>
        <v>53.989389318120629</v>
      </c>
      <c r="M467">
        <f t="shared" si="92"/>
        <v>2914.8541589435981</v>
      </c>
    </row>
    <row r="468" spans="1:13" x14ac:dyDescent="0.25">
      <c r="A468">
        <f t="shared" si="93"/>
        <v>967.79999999997926</v>
      </c>
      <c r="B468">
        <v>122</v>
      </c>
      <c r="C468">
        <f t="shared" si="86"/>
        <v>55.73176471050283</v>
      </c>
      <c r="D468">
        <f t="shared" si="87"/>
        <v>271.21969860562285</v>
      </c>
      <c r="E468">
        <f t="shared" si="88"/>
        <v>66.26823528949717</v>
      </c>
      <c r="F468">
        <f t="shared" si="85"/>
        <v>2.5870124616141278E-61</v>
      </c>
      <c r="G468">
        <f t="shared" si="85"/>
        <v>2.6300840303582878E-79</v>
      </c>
      <c r="H468">
        <f t="shared" si="85"/>
        <v>0</v>
      </c>
      <c r="I468">
        <f t="shared" si="85"/>
        <v>0</v>
      </c>
      <c r="J468">
        <f t="shared" si="89"/>
        <v>0</v>
      </c>
      <c r="K468">
        <f t="shared" si="91"/>
        <v>2.5870124616141278E-61</v>
      </c>
      <c r="L468">
        <f t="shared" si="90"/>
        <v>66.26823528949717</v>
      </c>
      <c r="M468">
        <f t="shared" si="92"/>
        <v>4391.4790083841581</v>
      </c>
    </row>
    <row r="469" spans="1:13" x14ac:dyDescent="0.25">
      <c r="A469">
        <f t="shared" si="93"/>
        <v>967.84999999997922</v>
      </c>
      <c r="B469">
        <v>108</v>
      </c>
      <c r="C469">
        <f t="shared" si="86"/>
        <v>55.452918739126289</v>
      </c>
      <c r="D469">
        <f t="shared" si="87"/>
        <v>271.1696986056229</v>
      </c>
      <c r="E469">
        <f t="shared" si="88"/>
        <v>52.547081260873711</v>
      </c>
      <c r="F469">
        <f t="shared" si="85"/>
        <v>8.9205683641208723E-62</v>
      </c>
      <c r="G469">
        <f t="shared" si="85"/>
        <v>7.9067818138304227E-80</v>
      </c>
      <c r="H469">
        <f t="shared" si="85"/>
        <v>0</v>
      </c>
      <c r="I469">
        <f t="shared" si="85"/>
        <v>0</v>
      </c>
      <c r="J469">
        <f t="shared" si="89"/>
        <v>0</v>
      </c>
      <c r="K469">
        <f t="shared" si="91"/>
        <v>8.9205683641208723E-62</v>
      </c>
      <c r="L469">
        <f t="shared" si="90"/>
        <v>52.547081260873711</v>
      </c>
      <c r="M469">
        <f t="shared" si="92"/>
        <v>2761.195749036865</v>
      </c>
    </row>
    <row r="470" spans="1:13" x14ac:dyDescent="0.25">
      <c r="A470">
        <f t="shared" si="93"/>
        <v>967.89999999997917</v>
      </c>
      <c r="B470">
        <v>116</v>
      </c>
      <c r="C470">
        <f t="shared" si="86"/>
        <v>55.174072767749749</v>
      </c>
      <c r="D470">
        <f t="shared" si="87"/>
        <v>271.11969860562294</v>
      </c>
      <c r="E470">
        <f t="shared" si="88"/>
        <v>60.825927232250251</v>
      </c>
      <c r="F470">
        <f t="shared" si="85"/>
        <v>3.0641624838842079E-62</v>
      </c>
      <c r="G470">
        <f t="shared" si="85"/>
        <v>2.3678552238291558E-80</v>
      </c>
      <c r="H470">
        <f t="shared" si="85"/>
        <v>0</v>
      </c>
      <c r="I470">
        <f t="shared" si="85"/>
        <v>0</v>
      </c>
      <c r="J470">
        <f t="shared" si="89"/>
        <v>0</v>
      </c>
      <c r="K470">
        <f t="shared" si="91"/>
        <v>3.0641624838842079E-62</v>
      </c>
      <c r="L470">
        <f t="shared" si="90"/>
        <v>60.825927232250251</v>
      </c>
      <c r="M470">
        <f t="shared" si="92"/>
        <v>3699.7934236630026</v>
      </c>
    </row>
    <row r="471" spans="1:13" x14ac:dyDescent="0.25">
      <c r="A471">
        <f t="shared" si="93"/>
        <v>967.94999999997913</v>
      </c>
      <c r="B471">
        <v>128</v>
      </c>
      <c r="C471">
        <f t="shared" si="86"/>
        <v>54.895226796374118</v>
      </c>
      <c r="D471">
        <f t="shared" si="87"/>
        <v>271.06969860562299</v>
      </c>
      <c r="E471">
        <f t="shared" si="88"/>
        <v>73.104773203625882</v>
      </c>
      <c r="F471">
        <f t="shared" si="85"/>
        <v>1.0484707427323866E-62</v>
      </c>
      <c r="G471">
        <f t="shared" si="85"/>
        <v>7.0637577287721731E-81</v>
      </c>
      <c r="H471">
        <f t="shared" si="85"/>
        <v>0</v>
      </c>
      <c r="I471">
        <f t="shared" si="85"/>
        <v>0</v>
      </c>
      <c r="J471">
        <f t="shared" si="89"/>
        <v>0</v>
      </c>
      <c r="K471">
        <f t="shared" si="91"/>
        <v>1.0484707427323866E-62</v>
      </c>
      <c r="L471">
        <f t="shared" si="90"/>
        <v>73.104773203625882</v>
      </c>
      <c r="M471">
        <f t="shared" si="92"/>
        <v>5344.307865153577</v>
      </c>
    </row>
    <row r="472" spans="1:13" x14ac:dyDescent="0.25">
      <c r="A472">
        <f t="shared" si="93"/>
        <v>967.99999999997908</v>
      </c>
      <c r="B472">
        <v>110</v>
      </c>
      <c r="C472">
        <f t="shared" si="86"/>
        <v>54.616380824997577</v>
      </c>
      <c r="D472">
        <f t="shared" si="87"/>
        <v>271.01969860562303</v>
      </c>
      <c r="E472">
        <f t="shared" si="88"/>
        <v>55.383619175002423</v>
      </c>
      <c r="F472">
        <f t="shared" ref="F472:I491" si="94">F$5*EXP(-(($D472-F$6)^2)/(2*F$7^2))</f>
        <v>3.5737659053696922E-63</v>
      </c>
      <c r="G472">
        <f t="shared" si="94"/>
        <v>2.0991414573198416E-81</v>
      </c>
      <c r="H472">
        <f t="shared" si="94"/>
        <v>0</v>
      </c>
      <c r="I472">
        <f t="shared" si="94"/>
        <v>0</v>
      </c>
      <c r="J472">
        <f t="shared" si="89"/>
        <v>0</v>
      </c>
      <c r="K472">
        <f t="shared" si="91"/>
        <v>3.5737659053696922E-63</v>
      </c>
      <c r="L472">
        <f t="shared" si="90"/>
        <v>55.383619175002423</v>
      </c>
      <c r="M472">
        <f t="shared" si="92"/>
        <v>3067.3452729216961</v>
      </c>
    </row>
    <row r="473" spans="1:13" x14ac:dyDescent="0.25">
      <c r="A473">
        <f t="shared" si="93"/>
        <v>968.04999999997904</v>
      </c>
      <c r="B473">
        <v>110</v>
      </c>
      <c r="C473">
        <f t="shared" si="86"/>
        <v>54.337534853621037</v>
      </c>
      <c r="D473">
        <f t="shared" si="87"/>
        <v>270.96969860562308</v>
      </c>
      <c r="E473">
        <f t="shared" si="88"/>
        <v>55.662465146378963</v>
      </c>
      <c r="F473">
        <f t="shared" si="94"/>
        <v>1.2134479333792876E-63</v>
      </c>
      <c r="G473">
        <f t="shared" si="94"/>
        <v>6.2140232846907604E-82</v>
      </c>
      <c r="H473">
        <f t="shared" si="94"/>
        <v>0</v>
      </c>
      <c r="I473">
        <f t="shared" si="94"/>
        <v>0</v>
      </c>
      <c r="J473">
        <f t="shared" ref="J473:J512" si="95">J$5*EXP(-(($D473-J$6)^2)/(2*J$7^2))</f>
        <v>0</v>
      </c>
      <c r="K473">
        <f t="shared" si="91"/>
        <v>1.2134479333792876E-63</v>
      </c>
      <c r="L473">
        <f t="shared" si="90"/>
        <v>55.662465146378963</v>
      </c>
      <c r="M473">
        <f t="shared" si="92"/>
        <v>3098.3100261718528</v>
      </c>
    </row>
    <row r="474" spans="1:13" x14ac:dyDescent="0.25">
      <c r="A474">
        <f t="shared" si="93"/>
        <v>968.09999999997899</v>
      </c>
      <c r="B474">
        <v>99</v>
      </c>
      <c r="C474">
        <f t="shared" si="86"/>
        <v>54.058688882244496</v>
      </c>
      <c r="D474">
        <f t="shared" si="87"/>
        <v>270.91969860562313</v>
      </c>
      <c r="E474">
        <f t="shared" si="88"/>
        <v>44.941311117755504</v>
      </c>
      <c r="F474">
        <f t="shared" si="94"/>
        <v>4.104322245272795E-64</v>
      </c>
      <c r="G474">
        <f t="shared" si="94"/>
        <v>1.8324380731198123E-82</v>
      </c>
      <c r="H474">
        <f t="shared" si="94"/>
        <v>0</v>
      </c>
      <c r="I474">
        <f t="shared" si="94"/>
        <v>0</v>
      </c>
      <c r="J474">
        <f t="shared" si="95"/>
        <v>0</v>
      </c>
      <c r="K474">
        <f t="shared" si="91"/>
        <v>4.104322245272795E-64</v>
      </c>
      <c r="L474">
        <f t="shared" si="90"/>
        <v>44.941311117755504</v>
      </c>
      <c r="M474">
        <f t="shared" si="92"/>
        <v>2019.7214449828944</v>
      </c>
    </row>
    <row r="475" spans="1:13" x14ac:dyDescent="0.25">
      <c r="A475">
        <f t="shared" si="93"/>
        <v>968.14999999997895</v>
      </c>
      <c r="B475">
        <v>105</v>
      </c>
      <c r="C475">
        <f t="shared" si="86"/>
        <v>53.779842910867956</v>
      </c>
      <c r="D475">
        <f t="shared" si="87"/>
        <v>270.86969860562317</v>
      </c>
      <c r="E475">
        <f t="shared" si="88"/>
        <v>51.220157089132044</v>
      </c>
      <c r="F475">
        <f t="shared" si="94"/>
        <v>1.3828880272123255E-64</v>
      </c>
      <c r="G475">
        <f t="shared" si="94"/>
        <v>5.3828341256772335E-83</v>
      </c>
      <c r="H475">
        <f t="shared" si="94"/>
        <v>0</v>
      </c>
      <c r="I475">
        <f t="shared" si="94"/>
        <v>0</v>
      </c>
      <c r="J475">
        <f t="shared" si="95"/>
        <v>0</v>
      </c>
      <c r="K475">
        <f t="shared" si="91"/>
        <v>1.3828880272123255E-64</v>
      </c>
      <c r="L475">
        <f t="shared" si="90"/>
        <v>51.220157089132044</v>
      </c>
      <c r="M475">
        <f t="shared" si="92"/>
        <v>2623.5044922353636</v>
      </c>
    </row>
    <row r="476" spans="1:13" x14ac:dyDescent="0.25">
      <c r="A476">
        <f t="shared" si="93"/>
        <v>968.1999999999789</v>
      </c>
      <c r="B476">
        <v>89</v>
      </c>
      <c r="C476">
        <f t="shared" si="86"/>
        <v>53.500996939492325</v>
      </c>
      <c r="D476">
        <f t="shared" si="87"/>
        <v>270.81969860562322</v>
      </c>
      <c r="E476">
        <f t="shared" si="88"/>
        <v>35.499003060507675</v>
      </c>
      <c r="F476">
        <f t="shared" si="94"/>
        <v>4.6414945165595959E-65</v>
      </c>
      <c r="G476">
        <f t="shared" si="94"/>
        <v>1.5751356008493176E-83</v>
      </c>
      <c r="H476">
        <f t="shared" si="94"/>
        <v>0</v>
      </c>
      <c r="I476">
        <f t="shared" si="94"/>
        <v>0</v>
      </c>
      <c r="J476">
        <f t="shared" si="95"/>
        <v>0</v>
      </c>
      <c r="K476">
        <f t="shared" si="91"/>
        <v>4.6414945165595959E-65</v>
      </c>
      <c r="L476">
        <f t="shared" si="90"/>
        <v>35.499003060507675</v>
      </c>
      <c r="M476">
        <f t="shared" si="92"/>
        <v>1260.1792182899333</v>
      </c>
    </row>
    <row r="477" spans="1:13" x14ac:dyDescent="0.25">
      <c r="A477">
        <f t="shared" si="93"/>
        <v>968.24999999997885</v>
      </c>
      <c r="B477">
        <v>95</v>
      </c>
      <c r="C477">
        <f t="shared" si="86"/>
        <v>53.222150968115784</v>
      </c>
      <c r="D477">
        <f t="shared" si="87"/>
        <v>270.76969860562326</v>
      </c>
      <c r="E477">
        <f t="shared" si="88"/>
        <v>41.777849031884216</v>
      </c>
      <c r="F477">
        <f t="shared" si="94"/>
        <v>1.5518649587419007E-65</v>
      </c>
      <c r="G477">
        <f t="shared" si="94"/>
        <v>4.5914531560436276E-84</v>
      </c>
      <c r="H477">
        <f t="shared" si="94"/>
        <v>0</v>
      </c>
      <c r="I477">
        <f t="shared" si="94"/>
        <v>0</v>
      </c>
      <c r="J477">
        <f t="shared" si="95"/>
        <v>0</v>
      </c>
      <c r="K477">
        <f t="shared" si="91"/>
        <v>1.5518649587419007E-65</v>
      </c>
      <c r="L477">
        <f t="shared" si="90"/>
        <v>41.777849031884216</v>
      </c>
      <c r="M477">
        <f t="shared" si="92"/>
        <v>1745.388669730909</v>
      </c>
    </row>
    <row r="478" spans="1:13" x14ac:dyDescent="0.25">
      <c r="A478">
        <f t="shared" si="93"/>
        <v>968.29999999997881</v>
      </c>
      <c r="B478">
        <v>100</v>
      </c>
      <c r="C478">
        <f t="shared" si="86"/>
        <v>52.943304996739244</v>
      </c>
      <c r="D478">
        <f t="shared" si="87"/>
        <v>270.71969860562331</v>
      </c>
      <c r="E478">
        <f t="shared" si="88"/>
        <v>47.056695003260756</v>
      </c>
      <c r="F478">
        <f t="shared" si="94"/>
        <v>5.1686279521960172E-66</v>
      </c>
      <c r="G478">
        <f t="shared" si="94"/>
        <v>1.3332378304033342E-84</v>
      </c>
      <c r="H478">
        <f t="shared" si="94"/>
        <v>0</v>
      </c>
      <c r="I478">
        <f t="shared" si="94"/>
        <v>0</v>
      </c>
      <c r="J478">
        <f t="shared" si="95"/>
        <v>0</v>
      </c>
      <c r="K478">
        <f t="shared" si="91"/>
        <v>5.1686279521960172E-66</v>
      </c>
      <c r="L478">
        <f t="shared" si="90"/>
        <v>47.056695003260756</v>
      </c>
      <c r="M478">
        <f t="shared" si="92"/>
        <v>2214.3325446299059</v>
      </c>
    </row>
    <row r="479" spans="1:13" x14ac:dyDescent="0.25">
      <c r="A479">
        <f t="shared" si="93"/>
        <v>968.34999999997876</v>
      </c>
      <c r="B479">
        <v>103</v>
      </c>
      <c r="C479">
        <f t="shared" si="86"/>
        <v>52.664459025362703</v>
      </c>
      <c r="D479">
        <f t="shared" si="87"/>
        <v>270.66969860562335</v>
      </c>
      <c r="E479">
        <f t="shared" si="88"/>
        <v>50.335540974637297</v>
      </c>
      <c r="F479">
        <f t="shared" si="94"/>
        <v>1.7148331762086596E-66</v>
      </c>
      <c r="G479">
        <f t="shared" si="94"/>
        <v>3.8564735634608019E-85</v>
      </c>
      <c r="H479">
        <f t="shared" si="94"/>
        <v>0</v>
      </c>
      <c r="I479">
        <f t="shared" si="94"/>
        <v>0</v>
      </c>
      <c r="J479">
        <f t="shared" si="95"/>
        <v>0</v>
      </c>
      <c r="K479">
        <f t="shared" si="91"/>
        <v>1.7148331762086596E-66</v>
      </c>
      <c r="L479">
        <f t="shared" si="90"/>
        <v>50.335540974637297</v>
      </c>
      <c r="M479">
        <f t="shared" si="92"/>
        <v>2533.6666852093904</v>
      </c>
    </row>
    <row r="480" spans="1:13" x14ac:dyDescent="0.25">
      <c r="A480">
        <f t="shared" si="93"/>
        <v>968.39999999997872</v>
      </c>
      <c r="B480">
        <v>91</v>
      </c>
      <c r="C480">
        <f t="shared" si="86"/>
        <v>52.385613053986162</v>
      </c>
      <c r="D480">
        <f t="shared" si="87"/>
        <v>270.6196986056234</v>
      </c>
      <c r="E480">
        <f t="shared" si="88"/>
        <v>38.614386946013838</v>
      </c>
      <c r="F480">
        <f t="shared" si="94"/>
        <v>5.6675288840928273E-67</v>
      </c>
      <c r="G480">
        <f t="shared" si="94"/>
        <v>1.111215649262775E-85</v>
      </c>
      <c r="H480">
        <f t="shared" si="94"/>
        <v>0</v>
      </c>
      <c r="I480">
        <f t="shared" si="94"/>
        <v>0</v>
      </c>
      <c r="J480">
        <f t="shared" si="95"/>
        <v>0</v>
      </c>
      <c r="K480">
        <f t="shared" si="91"/>
        <v>5.6675288840928273E-67</v>
      </c>
      <c r="L480">
        <f t="shared" si="90"/>
        <v>38.614386946013838</v>
      </c>
      <c r="M480">
        <f t="shared" si="92"/>
        <v>1491.0708792164839</v>
      </c>
    </row>
    <row r="481" spans="1:13" x14ac:dyDescent="0.25">
      <c r="A481">
        <f t="shared" si="93"/>
        <v>968.44999999997867</v>
      </c>
      <c r="B481">
        <v>106</v>
      </c>
      <c r="C481">
        <f t="shared" si="86"/>
        <v>52.106767082610531</v>
      </c>
      <c r="D481">
        <f t="shared" si="87"/>
        <v>270.56969860562344</v>
      </c>
      <c r="E481">
        <f t="shared" si="88"/>
        <v>53.893232917389469</v>
      </c>
      <c r="F481">
        <f t="shared" si="94"/>
        <v>1.8659107519828629E-67</v>
      </c>
      <c r="G481">
        <f t="shared" si="94"/>
        <v>3.1895660448885935E-86</v>
      </c>
      <c r="H481">
        <f t="shared" si="94"/>
        <v>0</v>
      </c>
      <c r="I481">
        <f t="shared" si="94"/>
        <v>0</v>
      </c>
      <c r="J481">
        <f t="shared" si="95"/>
        <v>0</v>
      </c>
      <c r="K481">
        <f t="shared" si="91"/>
        <v>1.8659107519828629E-67</v>
      </c>
      <c r="L481">
        <f t="shared" si="90"/>
        <v>53.893232917389469</v>
      </c>
      <c r="M481">
        <f t="shared" si="92"/>
        <v>2904.4805542879917</v>
      </c>
    </row>
    <row r="482" spans="1:13" x14ac:dyDescent="0.25">
      <c r="A482">
        <f t="shared" si="93"/>
        <v>968.49999999997863</v>
      </c>
      <c r="B482">
        <v>114</v>
      </c>
      <c r="C482">
        <f t="shared" si="86"/>
        <v>51.827921111233991</v>
      </c>
      <c r="D482">
        <f t="shared" si="87"/>
        <v>270.51969860562349</v>
      </c>
      <c r="E482">
        <f t="shared" si="88"/>
        <v>62.172078888766009</v>
      </c>
      <c r="F482">
        <f t="shared" si="94"/>
        <v>6.119462141724109E-68</v>
      </c>
      <c r="G482">
        <f t="shared" si="94"/>
        <v>9.1199007010307352E-87</v>
      </c>
      <c r="H482">
        <f t="shared" si="94"/>
        <v>0</v>
      </c>
      <c r="I482">
        <f t="shared" si="94"/>
        <v>0</v>
      </c>
      <c r="J482">
        <f t="shared" si="95"/>
        <v>0</v>
      </c>
      <c r="K482">
        <f t="shared" si="91"/>
        <v>6.119462141724109E-68</v>
      </c>
      <c r="L482">
        <f t="shared" si="90"/>
        <v>62.172078888766009</v>
      </c>
      <c r="M482">
        <f t="shared" si="92"/>
        <v>3865.367393350944</v>
      </c>
    </row>
    <row r="483" spans="1:13" x14ac:dyDescent="0.25">
      <c r="A483">
        <f t="shared" si="93"/>
        <v>968.54999999997858</v>
      </c>
      <c r="B483">
        <v>103</v>
      </c>
      <c r="C483">
        <f t="shared" si="86"/>
        <v>51.54907513985745</v>
      </c>
      <c r="D483">
        <f t="shared" si="87"/>
        <v>270.46969860562353</v>
      </c>
      <c r="E483">
        <f t="shared" si="88"/>
        <v>51.45092486014255</v>
      </c>
      <c r="F483">
        <f t="shared" si="94"/>
        <v>1.9992214255134924E-68</v>
      </c>
      <c r="G483">
        <f t="shared" si="94"/>
        <v>2.59760959643706E-87</v>
      </c>
      <c r="H483">
        <f t="shared" si="94"/>
        <v>0</v>
      </c>
      <c r="I483">
        <f t="shared" si="94"/>
        <v>0</v>
      </c>
      <c r="J483">
        <f t="shared" si="95"/>
        <v>0</v>
      </c>
      <c r="K483">
        <f t="shared" si="91"/>
        <v>1.9992214255134924E-68</v>
      </c>
      <c r="L483">
        <f t="shared" si="90"/>
        <v>51.45092486014255</v>
      </c>
      <c r="M483">
        <f t="shared" si="92"/>
        <v>2647.1976689640346</v>
      </c>
    </row>
    <row r="484" spans="1:13" x14ac:dyDescent="0.25">
      <c r="A484">
        <f t="shared" si="93"/>
        <v>968.59999999997854</v>
      </c>
      <c r="B484">
        <v>96</v>
      </c>
      <c r="C484">
        <f t="shared" si="86"/>
        <v>51.27022916848091</v>
      </c>
      <c r="D484">
        <f t="shared" si="87"/>
        <v>270.41969860562358</v>
      </c>
      <c r="E484">
        <f t="shared" si="88"/>
        <v>44.72977083151909</v>
      </c>
      <c r="F484">
        <f t="shared" si="94"/>
        <v>6.506295777969687E-69</v>
      </c>
      <c r="G484">
        <f t="shared" si="94"/>
        <v>7.3702617261709031E-88</v>
      </c>
      <c r="H484">
        <f t="shared" si="94"/>
        <v>0</v>
      </c>
      <c r="I484">
        <f t="shared" si="94"/>
        <v>0</v>
      </c>
      <c r="J484">
        <f t="shared" si="95"/>
        <v>0</v>
      </c>
      <c r="K484">
        <f t="shared" si="91"/>
        <v>6.506295777969687E-69</v>
      </c>
      <c r="L484">
        <f t="shared" si="90"/>
        <v>44.72977083151909</v>
      </c>
      <c r="M484">
        <f t="shared" si="92"/>
        <v>2000.7523986402159</v>
      </c>
    </row>
    <row r="485" spans="1:13" x14ac:dyDescent="0.25">
      <c r="A485">
        <f t="shared" si="93"/>
        <v>968.64999999997849</v>
      </c>
      <c r="B485">
        <v>105</v>
      </c>
      <c r="C485">
        <f t="shared" si="86"/>
        <v>50.991383197104369</v>
      </c>
      <c r="D485">
        <f t="shared" si="87"/>
        <v>270.36969860562363</v>
      </c>
      <c r="E485">
        <f t="shared" si="88"/>
        <v>54.008616802895631</v>
      </c>
      <c r="F485">
        <f t="shared" si="94"/>
        <v>2.1092689891647424E-69</v>
      </c>
      <c r="G485">
        <f t="shared" si="94"/>
        <v>2.0831339684896043E-88</v>
      </c>
      <c r="H485">
        <f t="shared" si="94"/>
        <v>0</v>
      </c>
      <c r="I485">
        <f t="shared" si="94"/>
        <v>0</v>
      </c>
      <c r="J485">
        <f t="shared" si="95"/>
        <v>0</v>
      </c>
      <c r="K485">
        <f t="shared" si="91"/>
        <v>2.1092689891647424E-69</v>
      </c>
      <c r="L485">
        <f t="shared" si="90"/>
        <v>54.008616802895631</v>
      </c>
      <c r="M485">
        <f t="shared" si="92"/>
        <v>2916.9306889620202</v>
      </c>
    </row>
    <row r="486" spans="1:13" x14ac:dyDescent="0.25">
      <c r="A486">
        <f t="shared" si="93"/>
        <v>968.69999999997844</v>
      </c>
      <c r="B486">
        <v>92</v>
      </c>
      <c r="C486">
        <f t="shared" si="86"/>
        <v>50.712537225728738</v>
      </c>
      <c r="D486">
        <f t="shared" si="87"/>
        <v>270.31969860562367</v>
      </c>
      <c r="E486">
        <f t="shared" si="88"/>
        <v>41.287462774271262</v>
      </c>
      <c r="F486">
        <f t="shared" si="94"/>
        <v>6.811698120153771E-70</v>
      </c>
      <c r="G486">
        <f t="shared" si="94"/>
        <v>5.8651179600285602E-89</v>
      </c>
      <c r="H486">
        <f t="shared" si="94"/>
        <v>0</v>
      </c>
      <c r="I486">
        <f t="shared" si="94"/>
        <v>0</v>
      </c>
      <c r="J486">
        <f t="shared" si="95"/>
        <v>0</v>
      </c>
      <c r="K486">
        <f t="shared" si="91"/>
        <v>6.811698120153771E-70</v>
      </c>
      <c r="L486">
        <f t="shared" si="90"/>
        <v>41.287462774271262</v>
      </c>
      <c r="M486">
        <f t="shared" si="92"/>
        <v>1704.6545823368351</v>
      </c>
    </row>
    <row r="487" spans="1:13" x14ac:dyDescent="0.25">
      <c r="A487">
        <f t="shared" si="93"/>
        <v>968.7499999999784</v>
      </c>
      <c r="B487">
        <v>94</v>
      </c>
      <c r="C487">
        <f t="shared" si="86"/>
        <v>50.433691254352198</v>
      </c>
      <c r="D487">
        <f t="shared" si="87"/>
        <v>270.26969860562372</v>
      </c>
      <c r="E487">
        <f t="shared" si="88"/>
        <v>43.566308745647802</v>
      </c>
      <c r="F487">
        <f t="shared" si="94"/>
        <v>2.1913112976055407E-70</v>
      </c>
      <c r="G487">
        <f t="shared" si="94"/>
        <v>1.644983558187892E-89</v>
      </c>
      <c r="H487">
        <f t="shared" si="94"/>
        <v>0</v>
      </c>
      <c r="I487">
        <f t="shared" si="94"/>
        <v>0</v>
      </c>
      <c r="J487">
        <f t="shared" si="95"/>
        <v>0</v>
      </c>
      <c r="K487">
        <f t="shared" si="91"/>
        <v>2.1913112976055407E-70</v>
      </c>
      <c r="L487">
        <f t="shared" si="90"/>
        <v>43.566308745647802</v>
      </c>
      <c r="M487">
        <f t="shared" si="92"/>
        <v>1898.0232577211082</v>
      </c>
    </row>
    <row r="488" spans="1:13" x14ac:dyDescent="0.25">
      <c r="A488">
        <f t="shared" si="93"/>
        <v>968.79999999997835</v>
      </c>
      <c r="B488">
        <v>105</v>
      </c>
      <c r="C488">
        <f t="shared" si="86"/>
        <v>50.154845282975657</v>
      </c>
      <c r="D488">
        <f t="shared" si="87"/>
        <v>270.21969860562376</v>
      </c>
      <c r="E488">
        <f t="shared" si="88"/>
        <v>54.845154717024343</v>
      </c>
      <c r="F488">
        <f t="shared" si="94"/>
        <v>7.0222780717464926E-71</v>
      </c>
      <c r="G488">
        <f t="shared" si="94"/>
        <v>4.5959112313787106E-90</v>
      </c>
      <c r="H488">
        <f t="shared" si="94"/>
        <v>0</v>
      </c>
      <c r="I488">
        <f t="shared" si="94"/>
        <v>0</v>
      </c>
      <c r="J488">
        <f t="shared" si="95"/>
        <v>0</v>
      </c>
      <c r="K488">
        <f t="shared" si="91"/>
        <v>7.0222780717464926E-71</v>
      </c>
      <c r="L488">
        <f t="shared" si="90"/>
        <v>54.845154717024343</v>
      </c>
      <c r="M488">
        <f t="shared" si="92"/>
        <v>3007.9909959343377</v>
      </c>
    </row>
    <row r="489" spans="1:13" x14ac:dyDescent="0.25">
      <c r="A489">
        <f t="shared" si="93"/>
        <v>968.84999999997831</v>
      </c>
      <c r="B489">
        <v>101</v>
      </c>
      <c r="C489">
        <f t="shared" si="86"/>
        <v>49.875999311599116</v>
      </c>
      <c r="D489">
        <f t="shared" si="87"/>
        <v>270.16969860562381</v>
      </c>
      <c r="E489">
        <f t="shared" si="88"/>
        <v>51.124000688400884</v>
      </c>
      <c r="F489">
        <f t="shared" si="94"/>
        <v>2.2416986380638817E-71</v>
      </c>
      <c r="G489">
        <f t="shared" si="94"/>
        <v>1.2791072548582836E-90</v>
      </c>
      <c r="H489">
        <f t="shared" si="94"/>
        <v>0</v>
      </c>
      <c r="I489">
        <f t="shared" si="94"/>
        <v>0</v>
      </c>
      <c r="J489">
        <f t="shared" si="95"/>
        <v>0</v>
      </c>
      <c r="K489">
        <f t="shared" si="91"/>
        <v>2.2416986380638817E-71</v>
      </c>
      <c r="L489">
        <f t="shared" si="90"/>
        <v>51.124000688400884</v>
      </c>
      <c r="M489">
        <f t="shared" si="92"/>
        <v>2613.6634463876139</v>
      </c>
    </row>
    <row r="490" spans="1:13" x14ac:dyDescent="0.25">
      <c r="A490">
        <f t="shared" si="93"/>
        <v>968.89999999997826</v>
      </c>
      <c r="B490">
        <v>89</v>
      </c>
      <c r="C490">
        <f t="shared" si="86"/>
        <v>49.597153340222576</v>
      </c>
      <c r="D490">
        <f t="shared" si="87"/>
        <v>270.11969860562385</v>
      </c>
      <c r="E490">
        <f t="shared" si="88"/>
        <v>39.402846659777424</v>
      </c>
      <c r="F490">
        <f t="shared" si="94"/>
        <v>7.1285580909526035E-72</v>
      </c>
      <c r="G490">
        <f t="shared" si="94"/>
        <v>3.546235332441936E-91</v>
      </c>
      <c r="H490">
        <f t="shared" si="94"/>
        <v>0</v>
      </c>
      <c r="I490">
        <f t="shared" si="94"/>
        <v>0</v>
      </c>
      <c r="J490">
        <f t="shared" si="95"/>
        <v>0</v>
      </c>
      <c r="K490">
        <f t="shared" si="91"/>
        <v>7.1285580909526035E-72</v>
      </c>
      <c r="L490">
        <f t="shared" si="90"/>
        <v>39.402846659777424</v>
      </c>
      <c r="M490">
        <f t="shared" si="92"/>
        <v>1552.5843248939329</v>
      </c>
    </row>
    <row r="491" spans="1:13" x14ac:dyDescent="0.25">
      <c r="A491">
        <f t="shared" si="93"/>
        <v>968.94999999997822</v>
      </c>
      <c r="B491">
        <v>93</v>
      </c>
      <c r="C491">
        <f t="shared" si="86"/>
        <v>49.318307368846945</v>
      </c>
      <c r="D491">
        <f t="shared" si="87"/>
        <v>270.0696986056239</v>
      </c>
      <c r="E491">
        <f t="shared" si="88"/>
        <v>43.681692631153055</v>
      </c>
      <c r="F491">
        <f t="shared" si="94"/>
        <v>2.2581428822829205E-72</v>
      </c>
      <c r="G491">
        <f t="shared" si="94"/>
        <v>9.7938489778326391E-92</v>
      </c>
      <c r="H491">
        <f t="shared" si="94"/>
        <v>0</v>
      </c>
      <c r="I491">
        <f t="shared" si="94"/>
        <v>0</v>
      </c>
      <c r="J491">
        <f t="shared" si="95"/>
        <v>0</v>
      </c>
      <c r="K491">
        <f t="shared" si="91"/>
        <v>2.2581428822829205E-72</v>
      </c>
      <c r="L491">
        <f t="shared" si="90"/>
        <v>43.681692631153055</v>
      </c>
      <c r="M491">
        <f t="shared" si="92"/>
        <v>1908.090271122531</v>
      </c>
    </row>
    <row r="492" spans="1:13" x14ac:dyDescent="0.25">
      <c r="A492">
        <f t="shared" si="93"/>
        <v>968.99999999997817</v>
      </c>
      <c r="B492">
        <v>98</v>
      </c>
      <c r="C492">
        <f t="shared" si="86"/>
        <v>49.039461397470404</v>
      </c>
      <c r="D492">
        <f t="shared" si="87"/>
        <v>270.01969860562394</v>
      </c>
      <c r="E492">
        <f t="shared" si="88"/>
        <v>48.960538602529596</v>
      </c>
      <c r="F492">
        <f t="shared" ref="F492:I512" si="96">F$5*EXP(-(($D492-F$6)^2)/(2*F$7^2))</f>
        <v>7.1256814442756972E-73</v>
      </c>
      <c r="G492">
        <f t="shared" si="96"/>
        <v>2.6944151590302589E-92</v>
      </c>
      <c r="H492">
        <f t="shared" si="96"/>
        <v>0</v>
      </c>
      <c r="I492">
        <f t="shared" si="96"/>
        <v>0</v>
      </c>
      <c r="J492">
        <f t="shared" si="95"/>
        <v>0</v>
      </c>
      <c r="K492">
        <f t="shared" si="91"/>
        <v>7.1256814442756972E-73</v>
      </c>
      <c r="L492">
        <f t="shared" si="90"/>
        <v>48.960538602529596</v>
      </c>
      <c r="M492">
        <f t="shared" si="92"/>
        <v>2397.1343402497905</v>
      </c>
    </row>
    <row r="493" spans="1:13" x14ac:dyDescent="0.25">
      <c r="A493">
        <f t="shared" si="93"/>
        <v>969.04999999997813</v>
      </c>
      <c r="B493">
        <v>97</v>
      </c>
      <c r="C493">
        <f t="shared" si="86"/>
        <v>48.760615426093864</v>
      </c>
      <c r="D493">
        <f t="shared" si="87"/>
        <v>269.96969860562399</v>
      </c>
      <c r="E493">
        <f t="shared" si="88"/>
        <v>48.239384573906136</v>
      </c>
      <c r="F493">
        <f t="shared" si="96"/>
        <v>2.2398897803026597E-73</v>
      </c>
      <c r="G493">
        <f t="shared" si="96"/>
        <v>7.384156346649984E-93</v>
      </c>
      <c r="H493">
        <f t="shared" si="96"/>
        <v>0</v>
      </c>
      <c r="I493">
        <f t="shared" si="96"/>
        <v>0</v>
      </c>
      <c r="J493">
        <f t="shared" si="95"/>
        <v>0</v>
      </c>
      <c r="K493">
        <f t="shared" si="91"/>
        <v>2.2398897803026597E-73</v>
      </c>
      <c r="L493">
        <f t="shared" si="90"/>
        <v>48.239384573906136</v>
      </c>
      <c r="M493">
        <f t="shared" si="92"/>
        <v>2327.0382240692134</v>
      </c>
    </row>
    <row r="494" spans="1:13" x14ac:dyDescent="0.25">
      <c r="A494">
        <f t="shared" si="93"/>
        <v>969.09999999997808</v>
      </c>
      <c r="B494">
        <v>103</v>
      </c>
      <c r="C494">
        <f t="shared" si="86"/>
        <v>48.481769454717323</v>
      </c>
      <c r="D494">
        <f t="shared" si="87"/>
        <v>269.91969860562403</v>
      </c>
      <c r="E494">
        <f t="shared" si="88"/>
        <v>54.518230545282677</v>
      </c>
      <c r="F494">
        <f t="shared" si="96"/>
        <v>7.013780226040619E-74</v>
      </c>
      <c r="G494">
        <f t="shared" si="96"/>
        <v>2.0158699633702821E-93</v>
      </c>
      <c r="H494">
        <f t="shared" si="96"/>
        <v>0</v>
      </c>
      <c r="I494">
        <f t="shared" si="96"/>
        <v>0</v>
      </c>
      <c r="J494">
        <f t="shared" si="95"/>
        <v>0</v>
      </c>
      <c r="K494">
        <f t="shared" si="91"/>
        <v>7.013780226040619E-74</v>
      </c>
      <c r="L494">
        <f t="shared" si="90"/>
        <v>54.518230545282677</v>
      </c>
      <c r="M494">
        <f t="shared" si="92"/>
        <v>2972.237461788593</v>
      </c>
    </row>
    <row r="495" spans="1:13" x14ac:dyDescent="0.25">
      <c r="A495">
        <f t="shared" si="93"/>
        <v>969.14999999997804</v>
      </c>
      <c r="B495">
        <v>80</v>
      </c>
      <c r="C495">
        <f t="shared" si="86"/>
        <v>48.202923483340783</v>
      </c>
      <c r="D495">
        <f t="shared" si="87"/>
        <v>269.86969860562408</v>
      </c>
      <c r="E495">
        <f t="shared" si="88"/>
        <v>31.797076516659217</v>
      </c>
      <c r="F495">
        <f t="shared" si="96"/>
        <v>2.1877763253575033E-74</v>
      </c>
      <c r="G495">
        <f t="shared" si="96"/>
        <v>5.4821309376530659E-94</v>
      </c>
      <c r="H495">
        <f t="shared" si="96"/>
        <v>0</v>
      </c>
      <c r="I495">
        <f t="shared" si="96"/>
        <v>0</v>
      </c>
      <c r="J495">
        <f t="shared" si="95"/>
        <v>0</v>
      </c>
      <c r="K495">
        <f t="shared" si="91"/>
        <v>2.1877763253575033E-74</v>
      </c>
      <c r="L495">
        <f t="shared" si="90"/>
        <v>31.797076516659217</v>
      </c>
      <c r="M495">
        <f t="shared" si="92"/>
        <v>1011.0540750062811</v>
      </c>
    </row>
    <row r="496" spans="1:13" x14ac:dyDescent="0.25">
      <c r="A496">
        <f t="shared" si="93"/>
        <v>969.19999999997799</v>
      </c>
      <c r="B496">
        <v>109</v>
      </c>
      <c r="C496">
        <f t="shared" si="86"/>
        <v>47.924077511965152</v>
      </c>
      <c r="D496">
        <f t="shared" si="87"/>
        <v>269.81969860562413</v>
      </c>
      <c r="E496">
        <f t="shared" si="88"/>
        <v>61.075922488034848</v>
      </c>
      <c r="F496">
        <f t="shared" si="96"/>
        <v>6.7979653004541394E-75</v>
      </c>
      <c r="G496">
        <f t="shared" si="96"/>
        <v>1.4851200266711583E-94</v>
      </c>
      <c r="H496">
        <f t="shared" si="96"/>
        <v>0</v>
      </c>
      <c r="I496">
        <f t="shared" si="96"/>
        <v>0</v>
      </c>
      <c r="J496">
        <f t="shared" si="95"/>
        <v>0</v>
      </c>
      <c r="K496">
        <f t="shared" si="91"/>
        <v>6.7979653004541394E-75</v>
      </c>
      <c r="L496">
        <f t="shared" si="90"/>
        <v>61.075922488034848</v>
      </c>
      <c r="M496">
        <f t="shared" si="92"/>
        <v>3730.268307764441</v>
      </c>
    </row>
    <row r="497" spans="1:13" x14ac:dyDescent="0.25">
      <c r="A497">
        <f t="shared" si="93"/>
        <v>969.24999999997794</v>
      </c>
      <c r="B497">
        <v>83</v>
      </c>
      <c r="C497">
        <f t="shared" si="86"/>
        <v>47.645231540588611</v>
      </c>
      <c r="D497">
        <f t="shared" si="87"/>
        <v>269.76969860562417</v>
      </c>
      <c r="E497">
        <f t="shared" si="88"/>
        <v>35.354768459411389</v>
      </c>
      <c r="F497">
        <f t="shared" si="96"/>
        <v>2.1041671128398414E-75</v>
      </c>
      <c r="G497">
        <f t="shared" si="96"/>
        <v>4.0077347004036208E-95</v>
      </c>
      <c r="H497">
        <f t="shared" si="96"/>
        <v>0</v>
      </c>
      <c r="I497">
        <f t="shared" si="96"/>
        <v>0</v>
      </c>
      <c r="J497">
        <f t="shared" si="95"/>
        <v>0</v>
      </c>
      <c r="K497">
        <f t="shared" si="91"/>
        <v>2.1041671128398414E-75</v>
      </c>
      <c r="L497">
        <f t="shared" si="90"/>
        <v>35.354768459411389</v>
      </c>
      <c r="M497">
        <f t="shared" si="92"/>
        <v>1249.9596528185903</v>
      </c>
    </row>
    <row r="498" spans="1:13" x14ac:dyDescent="0.25">
      <c r="A498">
        <f t="shared" si="93"/>
        <v>969.2999999999779</v>
      </c>
      <c r="B498">
        <v>77</v>
      </c>
      <c r="C498">
        <f t="shared" si="86"/>
        <v>47.366385569212071</v>
      </c>
      <c r="D498">
        <f t="shared" si="87"/>
        <v>269.71969860562422</v>
      </c>
      <c r="E498">
        <f t="shared" si="88"/>
        <v>29.633614430787929</v>
      </c>
      <c r="F498">
        <f t="shared" si="96"/>
        <v>6.487939232915413E-76</v>
      </c>
      <c r="G498">
        <f t="shared" si="96"/>
        <v>1.0773619549867353E-95</v>
      </c>
      <c r="H498">
        <f t="shared" si="96"/>
        <v>0</v>
      </c>
      <c r="I498">
        <f t="shared" si="96"/>
        <v>0</v>
      </c>
      <c r="J498">
        <f t="shared" si="95"/>
        <v>0</v>
      </c>
      <c r="K498">
        <f t="shared" si="91"/>
        <v>6.487939232915413E-76</v>
      </c>
      <c r="L498">
        <f t="shared" si="90"/>
        <v>29.633614430787929</v>
      </c>
      <c r="M498">
        <f t="shared" si="92"/>
        <v>878.15110423260262</v>
      </c>
    </row>
    <row r="499" spans="1:13" x14ac:dyDescent="0.25">
      <c r="A499">
        <f t="shared" si="93"/>
        <v>969.34999999997785</v>
      </c>
      <c r="B499">
        <v>90</v>
      </c>
      <c r="C499">
        <f t="shared" si="86"/>
        <v>47.08753959783553</v>
      </c>
      <c r="D499">
        <f t="shared" si="87"/>
        <v>269.66969860562426</v>
      </c>
      <c r="E499">
        <f t="shared" si="88"/>
        <v>42.91246040216447</v>
      </c>
      <c r="F499">
        <f t="shared" si="96"/>
        <v>1.992776433467098E-76</v>
      </c>
      <c r="G499">
        <f t="shared" si="96"/>
        <v>2.8850248980165493E-96</v>
      </c>
      <c r="H499">
        <f t="shared" si="96"/>
        <v>0</v>
      </c>
      <c r="I499">
        <f t="shared" si="96"/>
        <v>0</v>
      </c>
      <c r="J499">
        <f t="shared" si="95"/>
        <v>0</v>
      </c>
      <c r="K499">
        <f t="shared" si="91"/>
        <v>1.992776433467098E-76</v>
      </c>
      <c r="L499">
        <f t="shared" si="90"/>
        <v>42.91246040216447</v>
      </c>
      <c r="M499">
        <f t="shared" si="92"/>
        <v>1841.4792577673336</v>
      </c>
    </row>
    <row r="500" spans="1:13" x14ac:dyDescent="0.25">
      <c r="A500">
        <f t="shared" si="93"/>
        <v>969.39999999997781</v>
      </c>
      <c r="B500">
        <v>81</v>
      </c>
      <c r="C500">
        <f t="shared" si="86"/>
        <v>46.808693626459899</v>
      </c>
      <c r="D500">
        <f t="shared" si="87"/>
        <v>269.61969860562431</v>
      </c>
      <c r="E500">
        <f t="shared" si="88"/>
        <v>34.191306373540101</v>
      </c>
      <c r="F500">
        <f t="shared" si="96"/>
        <v>6.0972730427016255E-77</v>
      </c>
      <c r="G500">
        <f t="shared" si="96"/>
        <v>7.6959591857112788E-97</v>
      </c>
      <c r="H500">
        <f t="shared" si="96"/>
        <v>0</v>
      </c>
      <c r="I500">
        <f t="shared" si="96"/>
        <v>0</v>
      </c>
      <c r="J500">
        <f t="shared" si="95"/>
        <v>0</v>
      </c>
      <c r="K500">
        <f t="shared" si="91"/>
        <v>6.0972730427016255E-77</v>
      </c>
      <c r="L500">
        <f t="shared" si="90"/>
        <v>34.191306373540101</v>
      </c>
      <c r="M500">
        <f t="shared" si="92"/>
        <v>1169.0454315292839</v>
      </c>
    </row>
    <row r="501" spans="1:13" x14ac:dyDescent="0.25">
      <c r="A501">
        <f t="shared" si="93"/>
        <v>969.44999999997776</v>
      </c>
      <c r="B501">
        <v>98</v>
      </c>
      <c r="C501">
        <f t="shared" si="86"/>
        <v>46.529847655083358</v>
      </c>
      <c r="D501">
        <f t="shared" si="87"/>
        <v>269.56969860562435</v>
      </c>
      <c r="E501">
        <f t="shared" si="88"/>
        <v>51.470152344916642</v>
      </c>
      <c r="F501">
        <f t="shared" si="96"/>
        <v>1.858394744828526E-77</v>
      </c>
      <c r="G501">
        <f t="shared" si="96"/>
        <v>2.045037170536656E-97</v>
      </c>
      <c r="H501">
        <f t="shared" si="96"/>
        <v>0</v>
      </c>
      <c r="I501">
        <f t="shared" si="96"/>
        <v>0</v>
      </c>
      <c r="J501">
        <f t="shared" si="95"/>
        <v>0</v>
      </c>
      <c r="K501">
        <f t="shared" si="91"/>
        <v>1.858394744828526E-77</v>
      </c>
      <c r="L501">
        <f t="shared" si="90"/>
        <v>51.470152344916642</v>
      </c>
      <c r="M501">
        <f t="shared" si="92"/>
        <v>2649.176582408928</v>
      </c>
    </row>
    <row r="502" spans="1:13" x14ac:dyDescent="0.25">
      <c r="A502">
        <f t="shared" si="93"/>
        <v>969.49999999997772</v>
      </c>
      <c r="B502">
        <v>92</v>
      </c>
      <c r="C502">
        <f t="shared" si="86"/>
        <v>46.251001683706818</v>
      </c>
      <c r="D502">
        <f t="shared" si="87"/>
        <v>269.5196986056244</v>
      </c>
      <c r="E502">
        <f t="shared" si="88"/>
        <v>45.748998316293182</v>
      </c>
      <c r="F502">
        <f t="shared" si="96"/>
        <v>5.642421864478816E-78</v>
      </c>
      <c r="G502">
        <f t="shared" si="96"/>
        <v>5.4133351564813842E-98</v>
      </c>
      <c r="H502">
        <f t="shared" si="96"/>
        <v>0</v>
      </c>
      <c r="I502">
        <f t="shared" si="96"/>
        <v>0</v>
      </c>
      <c r="J502">
        <f t="shared" si="95"/>
        <v>0</v>
      </c>
      <c r="K502">
        <f t="shared" si="91"/>
        <v>5.642421864478816E-78</v>
      </c>
      <c r="L502">
        <f t="shared" si="90"/>
        <v>45.748998316293182</v>
      </c>
      <c r="M502">
        <f t="shared" si="92"/>
        <v>2092.9708469441966</v>
      </c>
    </row>
    <row r="503" spans="1:13" x14ac:dyDescent="0.25">
      <c r="A503">
        <f t="shared" si="93"/>
        <v>969.54999999997767</v>
      </c>
      <c r="B503">
        <v>87</v>
      </c>
      <c r="C503">
        <f t="shared" si="86"/>
        <v>45.972155712330277</v>
      </c>
      <c r="D503">
        <f t="shared" si="87"/>
        <v>269.46969860562444</v>
      </c>
      <c r="E503">
        <f t="shared" si="88"/>
        <v>41.027844287669723</v>
      </c>
      <c r="F503">
        <f t="shared" si="96"/>
        <v>1.7065475701555145E-78</v>
      </c>
      <c r="G503">
        <f t="shared" si="96"/>
        <v>1.4274269326692894E-98</v>
      </c>
      <c r="H503">
        <f t="shared" si="96"/>
        <v>0</v>
      </c>
      <c r="I503">
        <f t="shared" si="96"/>
        <v>0</v>
      </c>
      <c r="J503">
        <f t="shared" si="95"/>
        <v>0</v>
      </c>
      <c r="K503">
        <f t="shared" si="91"/>
        <v>1.7065475701555145E-78</v>
      </c>
      <c r="L503">
        <f t="shared" si="90"/>
        <v>41.027844287669723</v>
      </c>
      <c r="M503">
        <f t="shared" si="92"/>
        <v>1683.284006893273</v>
      </c>
    </row>
    <row r="504" spans="1:13" x14ac:dyDescent="0.25">
      <c r="A504">
        <f t="shared" si="93"/>
        <v>969.59999999997763</v>
      </c>
      <c r="B504">
        <v>91</v>
      </c>
      <c r="C504">
        <f t="shared" si="86"/>
        <v>45.693309740953737</v>
      </c>
      <c r="D504">
        <f t="shared" si="87"/>
        <v>269.41969860562449</v>
      </c>
      <c r="E504">
        <f t="shared" si="88"/>
        <v>45.306690259046263</v>
      </c>
      <c r="F504">
        <f t="shared" si="96"/>
        <v>5.1415788901285271E-79</v>
      </c>
      <c r="G504">
        <f t="shared" si="96"/>
        <v>3.7494547529964701E-99</v>
      </c>
      <c r="H504">
        <f t="shared" si="96"/>
        <v>0</v>
      </c>
      <c r="I504">
        <f t="shared" si="96"/>
        <v>0</v>
      </c>
      <c r="J504">
        <f t="shared" si="95"/>
        <v>0</v>
      </c>
      <c r="K504">
        <f t="shared" si="91"/>
        <v>5.1415788901285271E-79</v>
      </c>
      <c r="L504">
        <f t="shared" si="90"/>
        <v>45.306690259046263</v>
      </c>
      <c r="M504">
        <f t="shared" si="92"/>
        <v>2052.6961822291573</v>
      </c>
    </row>
    <row r="505" spans="1:13" x14ac:dyDescent="0.25">
      <c r="A505">
        <f t="shared" si="93"/>
        <v>969.64999999997758</v>
      </c>
      <c r="B505">
        <v>109</v>
      </c>
      <c r="C505">
        <f t="shared" si="86"/>
        <v>45.414463769578106</v>
      </c>
      <c r="D505">
        <f t="shared" si="87"/>
        <v>269.36969860562454</v>
      </c>
      <c r="E505">
        <f t="shared" si="88"/>
        <v>63.585536230421894</v>
      </c>
      <c r="F505">
        <f t="shared" si="96"/>
        <v>1.5431205996596712E-79</v>
      </c>
      <c r="G505">
        <f t="shared" si="96"/>
        <v>9.8108719491951053E-100</v>
      </c>
      <c r="H505">
        <f t="shared" si="96"/>
        <v>0</v>
      </c>
      <c r="I505">
        <f t="shared" si="96"/>
        <v>0</v>
      </c>
      <c r="J505">
        <f t="shared" si="95"/>
        <v>0</v>
      </c>
      <c r="K505">
        <f t="shared" si="91"/>
        <v>1.5431205996596712E-79</v>
      </c>
      <c r="L505">
        <f t="shared" si="90"/>
        <v>63.585536230421894</v>
      </c>
      <c r="M505">
        <f t="shared" si="92"/>
        <v>4043.1204177102954</v>
      </c>
    </row>
    <row r="506" spans="1:13" x14ac:dyDescent="0.25">
      <c r="A506">
        <f t="shared" si="93"/>
        <v>969.69999999997754</v>
      </c>
      <c r="B506">
        <v>94</v>
      </c>
      <c r="C506">
        <f t="shared" si="86"/>
        <v>45.135617798201565</v>
      </c>
      <c r="D506">
        <f t="shared" si="87"/>
        <v>269.31969860562458</v>
      </c>
      <c r="E506">
        <f t="shared" si="88"/>
        <v>48.864382201798435</v>
      </c>
      <c r="F506">
        <f t="shared" si="96"/>
        <v>4.6134784240883543E-80</v>
      </c>
      <c r="G506">
        <f t="shared" si="96"/>
        <v>2.5572451150196966E-100</v>
      </c>
      <c r="H506">
        <f t="shared" si="96"/>
        <v>0</v>
      </c>
      <c r="I506">
        <f t="shared" si="96"/>
        <v>0</v>
      </c>
      <c r="J506">
        <f t="shared" si="95"/>
        <v>0</v>
      </c>
      <c r="K506">
        <f t="shared" si="91"/>
        <v>4.6134784240883543E-80</v>
      </c>
      <c r="L506">
        <f t="shared" si="90"/>
        <v>48.864382201798435</v>
      </c>
      <c r="M506">
        <f t="shared" si="92"/>
        <v>2387.7278479634356</v>
      </c>
    </row>
    <row r="507" spans="1:13" x14ac:dyDescent="0.25">
      <c r="A507">
        <f t="shared" si="93"/>
        <v>969.74999999997749</v>
      </c>
      <c r="B507">
        <v>111</v>
      </c>
      <c r="C507">
        <f t="shared" si="86"/>
        <v>44.856771826825025</v>
      </c>
      <c r="D507">
        <f t="shared" si="87"/>
        <v>269.26969860562463</v>
      </c>
      <c r="E507">
        <f t="shared" si="88"/>
        <v>66.143228173174975</v>
      </c>
      <c r="F507">
        <f t="shared" si="96"/>
        <v>1.3739862256845554E-80</v>
      </c>
      <c r="G507">
        <f t="shared" si="96"/>
        <v>6.6399126780315514E-101</v>
      </c>
      <c r="H507">
        <f t="shared" si="96"/>
        <v>0</v>
      </c>
      <c r="I507">
        <f t="shared" si="96"/>
        <v>0</v>
      </c>
      <c r="J507">
        <f t="shared" si="95"/>
        <v>0</v>
      </c>
      <c r="K507">
        <f t="shared" si="91"/>
        <v>1.3739862256845554E-80</v>
      </c>
      <c r="L507">
        <f t="shared" si="90"/>
        <v>66.143228173174975</v>
      </c>
      <c r="M507">
        <f t="shared" si="92"/>
        <v>4374.9266331686877</v>
      </c>
    </row>
    <row r="508" spans="1:13" x14ac:dyDescent="0.25">
      <c r="A508">
        <f t="shared" si="93"/>
        <v>969.79999999997744</v>
      </c>
      <c r="B508">
        <v>111</v>
      </c>
      <c r="C508">
        <f t="shared" si="86"/>
        <v>44.577925855448484</v>
      </c>
      <c r="D508">
        <f t="shared" si="87"/>
        <v>269.21969860562467</v>
      </c>
      <c r="E508">
        <f t="shared" si="88"/>
        <v>66.422074144551516</v>
      </c>
      <c r="F508">
        <f t="shared" si="96"/>
        <v>4.0762566839251359E-81</v>
      </c>
      <c r="G508">
        <f t="shared" si="96"/>
        <v>1.7174244375478465E-101</v>
      </c>
      <c r="H508">
        <f t="shared" si="96"/>
        <v>0</v>
      </c>
      <c r="I508">
        <f t="shared" si="96"/>
        <v>0</v>
      </c>
      <c r="J508">
        <f t="shared" si="95"/>
        <v>0</v>
      </c>
      <c r="K508">
        <f t="shared" si="91"/>
        <v>4.0762566839251359E-81</v>
      </c>
      <c r="L508">
        <f t="shared" si="90"/>
        <v>66.422074144551516</v>
      </c>
      <c r="M508">
        <f t="shared" si="92"/>
        <v>4411.8919336642994</v>
      </c>
    </row>
    <row r="509" spans="1:13" x14ac:dyDescent="0.25">
      <c r="A509">
        <f t="shared" si="93"/>
        <v>969.8499999999774</v>
      </c>
      <c r="B509">
        <v>92</v>
      </c>
      <c r="C509">
        <f t="shared" si="86"/>
        <v>44.299079884071944</v>
      </c>
      <c r="D509">
        <f t="shared" si="87"/>
        <v>269.16969860562472</v>
      </c>
      <c r="E509">
        <f t="shared" si="88"/>
        <v>47.700920115928056</v>
      </c>
      <c r="F509">
        <f t="shared" si="96"/>
        <v>1.2046639911676895E-81</v>
      </c>
      <c r="G509">
        <f t="shared" si="96"/>
        <v>4.4250498600678442E-102</v>
      </c>
      <c r="H509">
        <f t="shared" si="96"/>
        <v>0</v>
      </c>
      <c r="I509">
        <f t="shared" si="96"/>
        <v>0</v>
      </c>
      <c r="J509">
        <f t="shared" si="95"/>
        <v>0</v>
      </c>
      <c r="K509">
        <f t="shared" si="91"/>
        <v>1.2046639911676895E-81</v>
      </c>
      <c r="L509">
        <f t="shared" si="90"/>
        <v>47.700920115928056</v>
      </c>
      <c r="M509">
        <f t="shared" si="92"/>
        <v>2275.37777990615</v>
      </c>
    </row>
    <row r="510" spans="1:13" x14ac:dyDescent="0.25">
      <c r="A510">
        <f t="shared" si="93"/>
        <v>969.89999999997735</v>
      </c>
      <c r="B510">
        <v>97</v>
      </c>
      <c r="C510">
        <f t="shared" si="86"/>
        <v>44.020233912696312</v>
      </c>
      <c r="D510">
        <f t="shared" si="87"/>
        <v>269.11969860562476</v>
      </c>
      <c r="E510">
        <f t="shared" si="88"/>
        <v>52.979766087303688</v>
      </c>
      <c r="F510">
        <f t="shared" si="96"/>
        <v>3.5464643125758177E-82</v>
      </c>
      <c r="G510">
        <f t="shared" si="96"/>
        <v>1.1357531731298152E-102</v>
      </c>
      <c r="H510">
        <f t="shared" si="96"/>
        <v>0</v>
      </c>
      <c r="I510">
        <f t="shared" si="96"/>
        <v>0</v>
      </c>
      <c r="J510">
        <f t="shared" si="95"/>
        <v>0</v>
      </c>
      <c r="K510">
        <f t="shared" si="91"/>
        <v>3.5464643125758177E-82</v>
      </c>
      <c r="L510">
        <f t="shared" si="90"/>
        <v>52.979766087303688</v>
      </c>
      <c r="M510">
        <f t="shared" si="92"/>
        <v>2806.8556146654137</v>
      </c>
    </row>
    <row r="511" spans="1:13" x14ac:dyDescent="0.25">
      <c r="A511">
        <f t="shared" si="93"/>
        <v>969.94999999997731</v>
      </c>
      <c r="B511">
        <v>92</v>
      </c>
      <c r="C511">
        <f t="shared" si="86"/>
        <v>43.741387941319772</v>
      </c>
      <c r="D511">
        <f t="shared" si="87"/>
        <v>269.06969860562481</v>
      </c>
      <c r="E511">
        <f t="shared" si="88"/>
        <v>48.258612058680228</v>
      </c>
      <c r="F511">
        <f t="shared" si="96"/>
        <v>1.0400411408417908E-82</v>
      </c>
      <c r="G511">
        <f t="shared" si="96"/>
        <v>2.9038555513461405E-103</v>
      </c>
      <c r="H511">
        <f t="shared" si="96"/>
        <v>0</v>
      </c>
      <c r="I511">
        <f t="shared" si="96"/>
        <v>0</v>
      </c>
      <c r="J511">
        <f t="shared" si="95"/>
        <v>0</v>
      </c>
      <c r="K511">
        <f t="shared" si="91"/>
        <v>1.0400411408417908E-82</v>
      </c>
      <c r="L511">
        <f t="shared" si="90"/>
        <v>48.258612058680228</v>
      </c>
      <c r="M511">
        <f t="shared" si="92"/>
        <v>2328.8936378301969</v>
      </c>
    </row>
    <row r="512" spans="1:13" x14ac:dyDescent="0.25">
      <c r="A512">
        <f t="shared" si="93"/>
        <v>969.99999999997726</v>
      </c>
      <c r="B512">
        <v>107</v>
      </c>
      <c r="C512">
        <f t="shared" si="86"/>
        <v>43.462541969943231</v>
      </c>
      <c r="D512">
        <f t="shared" si="87"/>
        <v>269.01969860562485</v>
      </c>
      <c r="E512">
        <f t="shared" si="88"/>
        <v>63.537458030056769</v>
      </c>
      <c r="F512">
        <f t="shared" si="96"/>
        <v>3.0383003524610265E-83</v>
      </c>
      <c r="G512">
        <f t="shared" si="96"/>
        <v>7.3959049213368784E-104</v>
      </c>
      <c r="H512">
        <f t="shared" si="96"/>
        <v>0</v>
      </c>
      <c r="I512">
        <f t="shared" si="96"/>
        <v>0</v>
      </c>
      <c r="J512">
        <f t="shared" si="95"/>
        <v>0</v>
      </c>
      <c r="K512">
        <f t="shared" si="91"/>
        <v>3.0383003524610265E-83</v>
      </c>
      <c r="L512">
        <f t="shared" si="90"/>
        <v>63.537458030056769</v>
      </c>
      <c r="M512">
        <f t="shared" si="92"/>
        <v>4037.0085729212256</v>
      </c>
    </row>
    <row r="513" spans="2:2" x14ac:dyDescent="0.25">
      <c r="B513">
        <v>4</v>
      </c>
    </row>
    <row r="514" spans="2:2" x14ac:dyDescent="0.25">
      <c r="B514" t="s">
        <v>18</v>
      </c>
    </row>
  </sheetData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514"/>
  <sheetViews>
    <sheetView workbookViewId="0">
      <selection sqref="A1:A1048576"/>
    </sheetView>
  </sheetViews>
  <sheetFormatPr defaultRowHeight="15" x14ac:dyDescent="0.25"/>
  <cols>
    <col min="1" max="1" width="18.8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30</v>
      </c>
    </row>
    <row r="4" spans="1:1" x14ac:dyDescent="0.25">
      <c r="A4" s="1">
        <v>43896</v>
      </c>
    </row>
    <row r="5" spans="1:1" x14ac:dyDescent="0.25">
      <c r="A5">
        <v>945</v>
      </c>
    </row>
    <row r="6" spans="1:1" x14ac:dyDescent="0.25">
      <c r="A6">
        <v>970</v>
      </c>
    </row>
    <row r="7" spans="1:1" x14ac:dyDescent="0.25">
      <c r="A7">
        <v>0.05</v>
      </c>
    </row>
    <row r="8" spans="1:1" x14ac:dyDescent="0.25">
      <c r="A8">
        <v>501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5000</v>
      </c>
    </row>
    <row r="12" spans="1:1" x14ac:dyDescent="0.25">
      <c r="A12">
        <v>202</v>
      </c>
    </row>
    <row r="13" spans="1:1" x14ac:dyDescent="0.25">
      <c r="A13">
        <v>180</v>
      </c>
    </row>
    <row r="14" spans="1:1" x14ac:dyDescent="0.25">
      <c r="A14">
        <v>182</v>
      </c>
    </row>
    <row r="15" spans="1:1" x14ac:dyDescent="0.25">
      <c r="A15">
        <v>185</v>
      </c>
    </row>
    <row r="16" spans="1:1" x14ac:dyDescent="0.25">
      <c r="A16">
        <v>186</v>
      </c>
    </row>
    <row r="17" spans="1:1" x14ac:dyDescent="0.25">
      <c r="A17">
        <v>184</v>
      </c>
    </row>
    <row r="18" spans="1:1" x14ac:dyDescent="0.25">
      <c r="A18">
        <v>177</v>
      </c>
    </row>
    <row r="19" spans="1:1" x14ac:dyDescent="0.25">
      <c r="A19">
        <v>186</v>
      </c>
    </row>
    <row r="20" spans="1:1" x14ac:dyDescent="0.25">
      <c r="A20">
        <v>184</v>
      </c>
    </row>
    <row r="21" spans="1:1" x14ac:dyDescent="0.25">
      <c r="A21">
        <v>171</v>
      </c>
    </row>
    <row r="22" spans="1:1" x14ac:dyDescent="0.25">
      <c r="A22">
        <v>188</v>
      </c>
    </row>
    <row r="23" spans="1:1" x14ac:dyDescent="0.25">
      <c r="A23">
        <v>186</v>
      </c>
    </row>
    <row r="24" spans="1:1" x14ac:dyDescent="0.25">
      <c r="A24">
        <v>194</v>
      </c>
    </row>
    <row r="25" spans="1:1" x14ac:dyDescent="0.25">
      <c r="A25">
        <v>187</v>
      </c>
    </row>
    <row r="26" spans="1:1" x14ac:dyDescent="0.25">
      <c r="A26">
        <v>161</v>
      </c>
    </row>
    <row r="27" spans="1:1" x14ac:dyDescent="0.25">
      <c r="A27">
        <v>169</v>
      </c>
    </row>
    <row r="28" spans="1:1" x14ac:dyDescent="0.25">
      <c r="A28">
        <v>158</v>
      </c>
    </row>
    <row r="29" spans="1:1" x14ac:dyDescent="0.25">
      <c r="A29">
        <v>179</v>
      </c>
    </row>
    <row r="30" spans="1:1" x14ac:dyDescent="0.25">
      <c r="A30">
        <v>157</v>
      </c>
    </row>
    <row r="31" spans="1:1" x14ac:dyDescent="0.25">
      <c r="A31">
        <v>183</v>
      </c>
    </row>
    <row r="32" spans="1:1" x14ac:dyDescent="0.25">
      <c r="A32">
        <v>184</v>
      </c>
    </row>
    <row r="33" spans="1:1" x14ac:dyDescent="0.25">
      <c r="A33">
        <v>221</v>
      </c>
    </row>
    <row r="34" spans="1:1" x14ac:dyDescent="0.25">
      <c r="A34">
        <v>204</v>
      </c>
    </row>
    <row r="35" spans="1:1" x14ac:dyDescent="0.25">
      <c r="A35">
        <v>209</v>
      </c>
    </row>
    <row r="36" spans="1:1" x14ac:dyDescent="0.25">
      <c r="A36">
        <v>197</v>
      </c>
    </row>
    <row r="37" spans="1:1" x14ac:dyDescent="0.25">
      <c r="A37">
        <v>188</v>
      </c>
    </row>
    <row r="38" spans="1:1" x14ac:dyDescent="0.25">
      <c r="A38">
        <v>186</v>
      </c>
    </row>
    <row r="39" spans="1:1" x14ac:dyDescent="0.25">
      <c r="A39">
        <v>180</v>
      </c>
    </row>
    <row r="40" spans="1:1" x14ac:dyDescent="0.25">
      <c r="A40">
        <v>168</v>
      </c>
    </row>
    <row r="41" spans="1:1" x14ac:dyDescent="0.25">
      <c r="A41">
        <v>168</v>
      </c>
    </row>
    <row r="42" spans="1:1" x14ac:dyDescent="0.25">
      <c r="A42">
        <v>171</v>
      </c>
    </row>
    <row r="43" spans="1:1" x14ac:dyDescent="0.25">
      <c r="A43">
        <v>178</v>
      </c>
    </row>
    <row r="44" spans="1:1" x14ac:dyDescent="0.25">
      <c r="A44">
        <v>182</v>
      </c>
    </row>
    <row r="45" spans="1:1" x14ac:dyDescent="0.25">
      <c r="A45">
        <v>184</v>
      </c>
    </row>
    <row r="46" spans="1:1" x14ac:dyDescent="0.25">
      <c r="A46">
        <v>196</v>
      </c>
    </row>
    <row r="47" spans="1:1" x14ac:dyDescent="0.25">
      <c r="A47">
        <v>163</v>
      </c>
    </row>
    <row r="48" spans="1:1" x14ac:dyDescent="0.25">
      <c r="A48">
        <v>161</v>
      </c>
    </row>
    <row r="49" spans="1:1" x14ac:dyDescent="0.25">
      <c r="A49">
        <v>187</v>
      </c>
    </row>
    <row r="50" spans="1:1" x14ac:dyDescent="0.25">
      <c r="A50">
        <v>194</v>
      </c>
    </row>
    <row r="51" spans="1:1" x14ac:dyDescent="0.25">
      <c r="A51">
        <v>169</v>
      </c>
    </row>
    <row r="52" spans="1:1" x14ac:dyDescent="0.25">
      <c r="A52">
        <v>170</v>
      </c>
    </row>
    <row r="53" spans="1:1" x14ac:dyDescent="0.25">
      <c r="A53">
        <v>163</v>
      </c>
    </row>
    <row r="54" spans="1:1" x14ac:dyDescent="0.25">
      <c r="A54">
        <v>167</v>
      </c>
    </row>
    <row r="55" spans="1:1" x14ac:dyDescent="0.25">
      <c r="A55">
        <v>178</v>
      </c>
    </row>
    <row r="56" spans="1:1" x14ac:dyDescent="0.25">
      <c r="A56">
        <v>186</v>
      </c>
    </row>
    <row r="57" spans="1:1" x14ac:dyDescent="0.25">
      <c r="A57">
        <v>192</v>
      </c>
    </row>
    <row r="58" spans="1:1" x14ac:dyDescent="0.25">
      <c r="A58">
        <v>175</v>
      </c>
    </row>
    <row r="59" spans="1:1" x14ac:dyDescent="0.25">
      <c r="A59">
        <v>166</v>
      </c>
    </row>
    <row r="60" spans="1:1" x14ac:dyDescent="0.25">
      <c r="A60">
        <v>186</v>
      </c>
    </row>
    <row r="61" spans="1:1" x14ac:dyDescent="0.25">
      <c r="A61">
        <v>180</v>
      </c>
    </row>
    <row r="62" spans="1:1" x14ac:dyDescent="0.25">
      <c r="A62">
        <v>197</v>
      </c>
    </row>
    <row r="63" spans="1:1" x14ac:dyDescent="0.25">
      <c r="A63">
        <v>193</v>
      </c>
    </row>
    <row r="64" spans="1:1" x14ac:dyDescent="0.25">
      <c r="A64">
        <v>180</v>
      </c>
    </row>
    <row r="65" spans="1:1" x14ac:dyDescent="0.25">
      <c r="A65">
        <v>176</v>
      </c>
    </row>
    <row r="66" spans="1:1" x14ac:dyDescent="0.25">
      <c r="A66">
        <v>192</v>
      </c>
    </row>
    <row r="67" spans="1:1" x14ac:dyDescent="0.25">
      <c r="A67">
        <v>165</v>
      </c>
    </row>
    <row r="68" spans="1:1" x14ac:dyDescent="0.25">
      <c r="A68">
        <v>183</v>
      </c>
    </row>
    <row r="69" spans="1:1" x14ac:dyDescent="0.25">
      <c r="A69">
        <v>167</v>
      </c>
    </row>
    <row r="70" spans="1:1" x14ac:dyDescent="0.25">
      <c r="A70">
        <v>170</v>
      </c>
    </row>
    <row r="71" spans="1:1" x14ac:dyDescent="0.25">
      <c r="A71">
        <v>177</v>
      </c>
    </row>
    <row r="72" spans="1:1" x14ac:dyDescent="0.25">
      <c r="A72">
        <v>184</v>
      </c>
    </row>
    <row r="73" spans="1:1" x14ac:dyDescent="0.25">
      <c r="A73">
        <v>161</v>
      </c>
    </row>
    <row r="74" spans="1:1" x14ac:dyDescent="0.25">
      <c r="A74">
        <v>170</v>
      </c>
    </row>
    <row r="75" spans="1:1" x14ac:dyDescent="0.25">
      <c r="A75">
        <v>170</v>
      </c>
    </row>
    <row r="76" spans="1:1" x14ac:dyDescent="0.25">
      <c r="A76">
        <v>167</v>
      </c>
    </row>
    <row r="77" spans="1:1" x14ac:dyDescent="0.25">
      <c r="A77">
        <v>178</v>
      </c>
    </row>
    <row r="78" spans="1:1" x14ac:dyDescent="0.25">
      <c r="A78">
        <v>173</v>
      </c>
    </row>
    <row r="79" spans="1:1" x14ac:dyDescent="0.25">
      <c r="A79">
        <v>183</v>
      </c>
    </row>
    <row r="80" spans="1:1" x14ac:dyDescent="0.25">
      <c r="A80">
        <v>163</v>
      </c>
    </row>
    <row r="81" spans="1:1" x14ac:dyDescent="0.25">
      <c r="A81">
        <v>180</v>
      </c>
    </row>
    <row r="82" spans="1:1" x14ac:dyDescent="0.25">
      <c r="A82">
        <v>188</v>
      </c>
    </row>
    <row r="83" spans="1:1" x14ac:dyDescent="0.25">
      <c r="A83">
        <v>162</v>
      </c>
    </row>
    <row r="84" spans="1:1" x14ac:dyDescent="0.25">
      <c r="A84">
        <v>200</v>
      </c>
    </row>
    <row r="85" spans="1:1" x14ac:dyDescent="0.25">
      <c r="A85">
        <v>146</v>
      </c>
    </row>
    <row r="86" spans="1:1" x14ac:dyDescent="0.25">
      <c r="A86">
        <v>179</v>
      </c>
    </row>
    <row r="87" spans="1:1" x14ac:dyDescent="0.25">
      <c r="A87">
        <v>185</v>
      </c>
    </row>
    <row r="88" spans="1:1" x14ac:dyDescent="0.25">
      <c r="A88">
        <v>191</v>
      </c>
    </row>
    <row r="89" spans="1:1" x14ac:dyDescent="0.25">
      <c r="A89">
        <v>166</v>
      </c>
    </row>
    <row r="90" spans="1:1" x14ac:dyDescent="0.25">
      <c r="A90">
        <v>159</v>
      </c>
    </row>
    <row r="91" spans="1:1" x14ac:dyDescent="0.25">
      <c r="A91">
        <v>166</v>
      </c>
    </row>
    <row r="92" spans="1:1" x14ac:dyDescent="0.25">
      <c r="A92">
        <v>163</v>
      </c>
    </row>
    <row r="93" spans="1:1" x14ac:dyDescent="0.25">
      <c r="A93">
        <v>153</v>
      </c>
    </row>
    <row r="94" spans="1:1" x14ac:dyDescent="0.25">
      <c r="A94">
        <v>182</v>
      </c>
    </row>
    <row r="95" spans="1:1" x14ac:dyDescent="0.25">
      <c r="A95">
        <v>150</v>
      </c>
    </row>
    <row r="96" spans="1:1" x14ac:dyDescent="0.25">
      <c r="A96">
        <v>183</v>
      </c>
    </row>
    <row r="97" spans="1:1" x14ac:dyDescent="0.25">
      <c r="A97">
        <v>162</v>
      </c>
    </row>
    <row r="98" spans="1:1" x14ac:dyDescent="0.25">
      <c r="A98">
        <v>163</v>
      </c>
    </row>
    <row r="99" spans="1:1" x14ac:dyDescent="0.25">
      <c r="A99">
        <v>153</v>
      </c>
    </row>
    <row r="100" spans="1:1" x14ac:dyDescent="0.25">
      <c r="A100">
        <v>164</v>
      </c>
    </row>
    <row r="101" spans="1:1" x14ac:dyDescent="0.25">
      <c r="A101">
        <v>165</v>
      </c>
    </row>
    <row r="102" spans="1:1" x14ac:dyDescent="0.25">
      <c r="A102">
        <v>186</v>
      </c>
    </row>
    <row r="103" spans="1:1" x14ac:dyDescent="0.25">
      <c r="A103">
        <v>171</v>
      </c>
    </row>
    <row r="104" spans="1:1" x14ac:dyDescent="0.25">
      <c r="A104">
        <v>160</v>
      </c>
    </row>
    <row r="105" spans="1:1" x14ac:dyDescent="0.25">
      <c r="A105">
        <v>175</v>
      </c>
    </row>
    <row r="106" spans="1:1" x14ac:dyDescent="0.25">
      <c r="A106">
        <v>148</v>
      </c>
    </row>
    <row r="107" spans="1:1" x14ac:dyDescent="0.25">
      <c r="A107">
        <v>169</v>
      </c>
    </row>
    <row r="108" spans="1:1" x14ac:dyDescent="0.25">
      <c r="A108">
        <v>178</v>
      </c>
    </row>
    <row r="109" spans="1:1" x14ac:dyDescent="0.25">
      <c r="A109">
        <v>181</v>
      </c>
    </row>
    <row r="110" spans="1:1" x14ac:dyDescent="0.25">
      <c r="A110">
        <v>182</v>
      </c>
    </row>
    <row r="111" spans="1:1" x14ac:dyDescent="0.25">
      <c r="A111">
        <v>192</v>
      </c>
    </row>
    <row r="112" spans="1:1" x14ac:dyDescent="0.25">
      <c r="A112">
        <v>182</v>
      </c>
    </row>
    <row r="113" spans="1:1" x14ac:dyDescent="0.25">
      <c r="A113">
        <v>175</v>
      </c>
    </row>
    <row r="114" spans="1:1" x14ac:dyDescent="0.25">
      <c r="A114">
        <v>177</v>
      </c>
    </row>
    <row r="115" spans="1:1" x14ac:dyDescent="0.25">
      <c r="A115">
        <v>189</v>
      </c>
    </row>
    <row r="116" spans="1:1" x14ac:dyDescent="0.25">
      <c r="A116">
        <v>174</v>
      </c>
    </row>
    <row r="117" spans="1:1" x14ac:dyDescent="0.25">
      <c r="A117">
        <v>197</v>
      </c>
    </row>
    <row r="118" spans="1:1" x14ac:dyDescent="0.25">
      <c r="A118">
        <v>176</v>
      </c>
    </row>
    <row r="119" spans="1:1" x14ac:dyDescent="0.25">
      <c r="A119">
        <v>197</v>
      </c>
    </row>
    <row r="120" spans="1:1" x14ac:dyDescent="0.25">
      <c r="A120">
        <v>190</v>
      </c>
    </row>
    <row r="121" spans="1:1" x14ac:dyDescent="0.25">
      <c r="A121">
        <v>202</v>
      </c>
    </row>
    <row r="122" spans="1:1" x14ac:dyDescent="0.25">
      <c r="A122">
        <v>193</v>
      </c>
    </row>
    <row r="123" spans="1:1" x14ac:dyDescent="0.25">
      <c r="A123">
        <v>201</v>
      </c>
    </row>
    <row r="124" spans="1:1" x14ac:dyDescent="0.25">
      <c r="A124">
        <v>172</v>
      </c>
    </row>
    <row r="125" spans="1:1" x14ac:dyDescent="0.25">
      <c r="A125">
        <v>208</v>
      </c>
    </row>
    <row r="126" spans="1:1" x14ac:dyDescent="0.25">
      <c r="A126">
        <v>227</v>
      </c>
    </row>
    <row r="127" spans="1:1" x14ac:dyDescent="0.25">
      <c r="A127">
        <v>184</v>
      </c>
    </row>
    <row r="128" spans="1:1" x14ac:dyDescent="0.25">
      <c r="A128">
        <v>216</v>
      </c>
    </row>
    <row r="129" spans="1:1" x14ac:dyDescent="0.25">
      <c r="A129">
        <v>233</v>
      </c>
    </row>
    <row r="130" spans="1:1" x14ac:dyDescent="0.25">
      <c r="A130">
        <v>223</v>
      </c>
    </row>
    <row r="131" spans="1:1" x14ac:dyDescent="0.25">
      <c r="A131">
        <v>244</v>
      </c>
    </row>
    <row r="132" spans="1:1" x14ac:dyDescent="0.25">
      <c r="A132">
        <v>250</v>
      </c>
    </row>
    <row r="133" spans="1:1" x14ac:dyDescent="0.25">
      <c r="A133">
        <v>254</v>
      </c>
    </row>
    <row r="134" spans="1:1" x14ac:dyDescent="0.25">
      <c r="A134">
        <v>259</v>
      </c>
    </row>
    <row r="135" spans="1:1" x14ac:dyDescent="0.25">
      <c r="A135">
        <v>267</v>
      </c>
    </row>
    <row r="136" spans="1:1" x14ac:dyDescent="0.25">
      <c r="A136">
        <v>257</v>
      </c>
    </row>
    <row r="137" spans="1:1" x14ac:dyDescent="0.25">
      <c r="A137">
        <v>282</v>
      </c>
    </row>
    <row r="138" spans="1:1" x14ac:dyDescent="0.25">
      <c r="A138">
        <v>327</v>
      </c>
    </row>
    <row r="139" spans="1:1" x14ac:dyDescent="0.25">
      <c r="A139">
        <v>305</v>
      </c>
    </row>
    <row r="140" spans="1:1" x14ac:dyDescent="0.25">
      <c r="A140">
        <v>326</v>
      </c>
    </row>
    <row r="141" spans="1:1" x14ac:dyDescent="0.25">
      <c r="A141">
        <v>310</v>
      </c>
    </row>
    <row r="142" spans="1:1" x14ac:dyDescent="0.25">
      <c r="A142">
        <v>342</v>
      </c>
    </row>
    <row r="143" spans="1:1" x14ac:dyDescent="0.25">
      <c r="A143">
        <v>367</v>
      </c>
    </row>
    <row r="144" spans="1:1" x14ac:dyDescent="0.25">
      <c r="A144">
        <v>393</v>
      </c>
    </row>
    <row r="145" spans="1:1" x14ac:dyDescent="0.25">
      <c r="A145">
        <v>419</v>
      </c>
    </row>
    <row r="146" spans="1:1" x14ac:dyDescent="0.25">
      <c r="A146">
        <v>400</v>
      </c>
    </row>
    <row r="147" spans="1:1" x14ac:dyDescent="0.25">
      <c r="A147">
        <v>442</v>
      </c>
    </row>
    <row r="148" spans="1:1" x14ac:dyDescent="0.25">
      <c r="A148">
        <v>448</v>
      </c>
    </row>
    <row r="149" spans="1:1" x14ac:dyDescent="0.25">
      <c r="A149">
        <v>446</v>
      </c>
    </row>
    <row r="150" spans="1:1" x14ac:dyDescent="0.25">
      <c r="A150">
        <v>488</v>
      </c>
    </row>
    <row r="151" spans="1:1" x14ac:dyDescent="0.25">
      <c r="A151">
        <v>486</v>
      </c>
    </row>
    <row r="152" spans="1:1" x14ac:dyDescent="0.25">
      <c r="A152">
        <v>447</v>
      </c>
    </row>
    <row r="153" spans="1:1" x14ac:dyDescent="0.25">
      <c r="A153">
        <v>498</v>
      </c>
    </row>
    <row r="154" spans="1:1" x14ac:dyDescent="0.25">
      <c r="A154">
        <v>560</v>
      </c>
    </row>
    <row r="155" spans="1:1" x14ac:dyDescent="0.25">
      <c r="A155">
        <v>536</v>
      </c>
    </row>
    <row r="156" spans="1:1" x14ac:dyDescent="0.25">
      <c r="A156">
        <v>555</v>
      </c>
    </row>
    <row r="157" spans="1:1" x14ac:dyDescent="0.25">
      <c r="A157">
        <v>553</v>
      </c>
    </row>
    <row r="158" spans="1:1" x14ac:dyDescent="0.25">
      <c r="A158">
        <v>547</v>
      </c>
    </row>
    <row r="159" spans="1:1" x14ac:dyDescent="0.25">
      <c r="A159">
        <v>603</v>
      </c>
    </row>
    <row r="160" spans="1:1" x14ac:dyDescent="0.25">
      <c r="A160">
        <v>623</v>
      </c>
    </row>
    <row r="161" spans="1:1" x14ac:dyDescent="0.25">
      <c r="A161">
        <v>616</v>
      </c>
    </row>
    <row r="162" spans="1:1" x14ac:dyDescent="0.25">
      <c r="A162">
        <v>605</v>
      </c>
    </row>
    <row r="163" spans="1:1" x14ac:dyDescent="0.25">
      <c r="A163">
        <v>659</v>
      </c>
    </row>
    <row r="164" spans="1:1" x14ac:dyDescent="0.25">
      <c r="A164">
        <v>628</v>
      </c>
    </row>
    <row r="165" spans="1:1" x14ac:dyDescent="0.25">
      <c r="A165">
        <v>676</v>
      </c>
    </row>
    <row r="166" spans="1:1" x14ac:dyDescent="0.25">
      <c r="A166">
        <v>694</v>
      </c>
    </row>
    <row r="167" spans="1:1" x14ac:dyDescent="0.25">
      <c r="A167">
        <v>707</v>
      </c>
    </row>
    <row r="168" spans="1:1" x14ac:dyDescent="0.25">
      <c r="A168">
        <v>768</v>
      </c>
    </row>
    <row r="169" spans="1:1" x14ac:dyDescent="0.25">
      <c r="A169">
        <v>729</v>
      </c>
    </row>
    <row r="170" spans="1:1" x14ac:dyDescent="0.25">
      <c r="A170">
        <v>709</v>
      </c>
    </row>
    <row r="171" spans="1:1" x14ac:dyDescent="0.25">
      <c r="A171">
        <v>777</v>
      </c>
    </row>
    <row r="172" spans="1:1" x14ac:dyDescent="0.25">
      <c r="A172">
        <v>748</v>
      </c>
    </row>
    <row r="173" spans="1:1" x14ac:dyDescent="0.25">
      <c r="A173">
        <v>803</v>
      </c>
    </row>
    <row r="174" spans="1:1" x14ac:dyDescent="0.25">
      <c r="A174">
        <v>878</v>
      </c>
    </row>
    <row r="175" spans="1:1" x14ac:dyDescent="0.25">
      <c r="A175">
        <v>907</v>
      </c>
    </row>
    <row r="176" spans="1:1" x14ac:dyDescent="0.25">
      <c r="A176">
        <v>922</v>
      </c>
    </row>
    <row r="177" spans="1:1" x14ac:dyDescent="0.25">
      <c r="A177">
        <v>913</v>
      </c>
    </row>
    <row r="178" spans="1:1" x14ac:dyDescent="0.25">
      <c r="A178">
        <v>953</v>
      </c>
    </row>
    <row r="179" spans="1:1" x14ac:dyDescent="0.25">
      <c r="A179">
        <v>969</v>
      </c>
    </row>
    <row r="180" spans="1:1" x14ac:dyDescent="0.25">
      <c r="A180">
        <v>994</v>
      </c>
    </row>
    <row r="181" spans="1:1" x14ac:dyDescent="0.25">
      <c r="A181">
        <v>1009</v>
      </c>
    </row>
    <row r="182" spans="1:1" x14ac:dyDescent="0.25">
      <c r="A182">
        <v>1090</v>
      </c>
    </row>
    <row r="183" spans="1:1" x14ac:dyDescent="0.25">
      <c r="A183">
        <v>1134</v>
      </c>
    </row>
    <row r="184" spans="1:1" x14ac:dyDescent="0.25">
      <c r="A184">
        <v>1169</v>
      </c>
    </row>
    <row r="185" spans="1:1" x14ac:dyDescent="0.25">
      <c r="A185">
        <v>1154</v>
      </c>
    </row>
    <row r="186" spans="1:1" x14ac:dyDescent="0.25">
      <c r="A186">
        <v>1174</v>
      </c>
    </row>
    <row r="187" spans="1:1" x14ac:dyDescent="0.25">
      <c r="A187">
        <v>1166</v>
      </c>
    </row>
    <row r="188" spans="1:1" x14ac:dyDescent="0.25">
      <c r="A188">
        <v>1220</v>
      </c>
    </row>
    <row r="189" spans="1:1" x14ac:dyDescent="0.25">
      <c r="A189">
        <v>1212</v>
      </c>
    </row>
    <row r="190" spans="1:1" x14ac:dyDescent="0.25">
      <c r="A190">
        <v>1240</v>
      </c>
    </row>
    <row r="191" spans="1:1" x14ac:dyDescent="0.25">
      <c r="A191">
        <v>1187</v>
      </c>
    </row>
    <row r="192" spans="1:1" x14ac:dyDescent="0.25">
      <c r="A192">
        <v>1213</v>
      </c>
    </row>
    <row r="193" spans="1:1" x14ac:dyDescent="0.25">
      <c r="A193">
        <v>1141</v>
      </c>
    </row>
    <row r="194" spans="1:1" x14ac:dyDescent="0.25">
      <c r="A194">
        <v>1227</v>
      </c>
    </row>
    <row r="195" spans="1:1" x14ac:dyDescent="0.25">
      <c r="A195">
        <v>1200</v>
      </c>
    </row>
    <row r="196" spans="1:1" x14ac:dyDescent="0.25">
      <c r="A196">
        <v>1143</v>
      </c>
    </row>
    <row r="197" spans="1:1" x14ac:dyDescent="0.25">
      <c r="A197">
        <v>1146</v>
      </c>
    </row>
    <row r="198" spans="1:1" x14ac:dyDescent="0.25">
      <c r="A198">
        <v>1111</v>
      </c>
    </row>
    <row r="199" spans="1:1" x14ac:dyDescent="0.25">
      <c r="A199">
        <v>1127</v>
      </c>
    </row>
    <row r="200" spans="1:1" x14ac:dyDescent="0.25">
      <c r="A200">
        <v>1130</v>
      </c>
    </row>
    <row r="201" spans="1:1" x14ac:dyDescent="0.25">
      <c r="A201">
        <v>1082</v>
      </c>
    </row>
    <row r="202" spans="1:1" x14ac:dyDescent="0.25">
      <c r="A202">
        <v>1020</v>
      </c>
    </row>
    <row r="203" spans="1:1" x14ac:dyDescent="0.25">
      <c r="A203">
        <v>919</v>
      </c>
    </row>
    <row r="204" spans="1:1" x14ac:dyDescent="0.25">
      <c r="A204">
        <v>934</v>
      </c>
    </row>
    <row r="205" spans="1:1" x14ac:dyDescent="0.25">
      <c r="A205">
        <v>890</v>
      </c>
    </row>
    <row r="206" spans="1:1" x14ac:dyDescent="0.25">
      <c r="A206">
        <v>848</v>
      </c>
    </row>
    <row r="207" spans="1:1" x14ac:dyDescent="0.25">
      <c r="A207">
        <v>780</v>
      </c>
    </row>
    <row r="208" spans="1:1" x14ac:dyDescent="0.25">
      <c r="A208">
        <v>791</v>
      </c>
    </row>
    <row r="209" spans="1:1" x14ac:dyDescent="0.25">
      <c r="A209">
        <v>719</v>
      </c>
    </row>
    <row r="210" spans="1:1" x14ac:dyDescent="0.25">
      <c r="A210">
        <v>659</v>
      </c>
    </row>
    <row r="211" spans="1:1" x14ac:dyDescent="0.25">
      <c r="A211">
        <v>683</v>
      </c>
    </row>
    <row r="212" spans="1:1" x14ac:dyDescent="0.25">
      <c r="A212">
        <v>589</v>
      </c>
    </row>
    <row r="213" spans="1:1" x14ac:dyDescent="0.25">
      <c r="A213">
        <v>576</v>
      </c>
    </row>
    <row r="214" spans="1:1" x14ac:dyDescent="0.25">
      <c r="A214">
        <v>535</v>
      </c>
    </row>
    <row r="215" spans="1:1" x14ac:dyDescent="0.25">
      <c r="A215">
        <v>498</v>
      </c>
    </row>
    <row r="216" spans="1:1" x14ac:dyDescent="0.25">
      <c r="A216">
        <v>457</v>
      </c>
    </row>
    <row r="217" spans="1:1" x14ac:dyDescent="0.25">
      <c r="A217">
        <v>453</v>
      </c>
    </row>
    <row r="218" spans="1:1" x14ac:dyDescent="0.25">
      <c r="A218">
        <v>443</v>
      </c>
    </row>
    <row r="219" spans="1:1" x14ac:dyDescent="0.25">
      <c r="A219">
        <v>350</v>
      </c>
    </row>
    <row r="220" spans="1:1" x14ac:dyDescent="0.25">
      <c r="A220">
        <v>358</v>
      </c>
    </row>
    <row r="221" spans="1:1" x14ac:dyDescent="0.25">
      <c r="A221">
        <v>338</v>
      </c>
    </row>
    <row r="222" spans="1:1" x14ac:dyDescent="0.25">
      <c r="A222">
        <v>333</v>
      </c>
    </row>
    <row r="223" spans="1:1" x14ac:dyDescent="0.25">
      <c r="A223">
        <v>330</v>
      </c>
    </row>
    <row r="224" spans="1:1" x14ac:dyDescent="0.25">
      <c r="A224">
        <v>291</v>
      </c>
    </row>
    <row r="225" spans="1:1" x14ac:dyDescent="0.25">
      <c r="A225">
        <v>272</v>
      </c>
    </row>
    <row r="226" spans="1:1" x14ac:dyDescent="0.25">
      <c r="A226">
        <v>275</v>
      </c>
    </row>
    <row r="227" spans="1:1" x14ac:dyDescent="0.25">
      <c r="A227">
        <v>250</v>
      </c>
    </row>
    <row r="228" spans="1:1" x14ac:dyDescent="0.25">
      <c r="A228">
        <v>242</v>
      </c>
    </row>
    <row r="229" spans="1:1" x14ac:dyDescent="0.25">
      <c r="A229">
        <v>248</v>
      </c>
    </row>
    <row r="230" spans="1:1" x14ac:dyDescent="0.25">
      <c r="A230">
        <v>240</v>
      </c>
    </row>
    <row r="231" spans="1:1" x14ac:dyDescent="0.25">
      <c r="A231">
        <v>205</v>
      </c>
    </row>
    <row r="232" spans="1:1" x14ac:dyDescent="0.25">
      <c r="A232">
        <v>185</v>
      </c>
    </row>
    <row r="233" spans="1:1" x14ac:dyDescent="0.25">
      <c r="A233">
        <v>177</v>
      </c>
    </row>
    <row r="234" spans="1:1" x14ac:dyDescent="0.25">
      <c r="A234">
        <v>181</v>
      </c>
    </row>
    <row r="235" spans="1:1" x14ac:dyDescent="0.25">
      <c r="A235">
        <v>184</v>
      </c>
    </row>
    <row r="236" spans="1:1" x14ac:dyDescent="0.25">
      <c r="A236">
        <v>179</v>
      </c>
    </row>
    <row r="237" spans="1:1" x14ac:dyDescent="0.25">
      <c r="A237">
        <v>185</v>
      </c>
    </row>
    <row r="238" spans="1:1" x14ac:dyDescent="0.25">
      <c r="A238">
        <v>147</v>
      </c>
    </row>
    <row r="239" spans="1:1" x14ac:dyDescent="0.25">
      <c r="A239">
        <v>157</v>
      </c>
    </row>
    <row r="240" spans="1:1" x14ac:dyDescent="0.25">
      <c r="A240">
        <v>201</v>
      </c>
    </row>
    <row r="241" spans="1:1" x14ac:dyDescent="0.25">
      <c r="A241">
        <v>155</v>
      </c>
    </row>
    <row r="242" spans="1:1" x14ac:dyDescent="0.25">
      <c r="A242">
        <v>186</v>
      </c>
    </row>
    <row r="243" spans="1:1" x14ac:dyDescent="0.25">
      <c r="A243">
        <v>168</v>
      </c>
    </row>
    <row r="244" spans="1:1" x14ac:dyDescent="0.25">
      <c r="A244">
        <v>142</v>
      </c>
    </row>
    <row r="245" spans="1:1" x14ac:dyDescent="0.25">
      <c r="A245">
        <v>148</v>
      </c>
    </row>
    <row r="246" spans="1:1" x14ac:dyDescent="0.25">
      <c r="A246">
        <v>171</v>
      </c>
    </row>
    <row r="247" spans="1:1" x14ac:dyDescent="0.25">
      <c r="A247">
        <v>123</v>
      </c>
    </row>
    <row r="248" spans="1:1" x14ac:dyDescent="0.25">
      <c r="A248">
        <v>148</v>
      </c>
    </row>
    <row r="249" spans="1:1" x14ac:dyDescent="0.25">
      <c r="A249">
        <v>156</v>
      </c>
    </row>
    <row r="250" spans="1:1" x14ac:dyDescent="0.25">
      <c r="A250">
        <v>158</v>
      </c>
    </row>
    <row r="251" spans="1:1" x14ac:dyDescent="0.25">
      <c r="A251">
        <v>146</v>
      </c>
    </row>
    <row r="252" spans="1:1" x14ac:dyDescent="0.25">
      <c r="A252">
        <v>140</v>
      </c>
    </row>
    <row r="253" spans="1:1" x14ac:dyDescent="0.25">
      <c r="A253">
        <v>144</v>
      </c>
    </row>
    <row r="254" spans="1:1" x14ac:dyDescent="0.25">
      <c r="A254">
        <v>137</v>
      </c>
    </row>
    <row r="255" spans="1:1" x14ac:dyDescent="0.25">
      <c r="A255">
        <v>141</v>
      </c>
    </row>
    <row r="256" spans="1:1" x14ac:dyDescent="0.25">
      <c r="A256">
        <v>130</v>
      </c>
    </row>
    <row r="257" spans="1:1" x14ac:dyDescent="0.25">
      <c r="A257">
        <v>120</v>
      </c>
    </row>
    <row r="258" spans="1:1" x14ac:dyDescent="0.25">
      <c r="A258">
        <v>123</v>
      </c>
    </row>
    <row r="259" spans="1:1" x14ac:dyDescent="0.25">
      <c r="A259">
        <v>133</v>
      </c>
    </row>
    <row r="260" spans="1:1" x14ac:dyDescent="0.25">
      <c r="A260">
        <v>154</v>
      </c>
    </row>
    <row r="261" spans="1:1" x14ac:dyDescent="0.25">
      <c r="A261">
        <v>110</v>
      </c>
    </row>
    <row r="262" spans="1:1" x14ac:dyDescent="0.25">
      <c r="A262">
        <v>138</v>
      </c>
    </row>
    <row r="263" spans="1:1" x14ac:dyDescent="0.25">
      <c r="A263">
        <v>120</v>
      </c>
    </row>
    <row r="264" spans="1:1" x14ac:dyDescent="0.25">
      <c r="A264">
        <v>110</v>
      </c>
    </row>
    <row r="265" spans="1:1" x14ac:dyDescent="0.25">
      <c r="A265">
        <v>125</v>
      </c>
    </row>
    <row r="266" spans="1:1" x14ac:dyDescent="0.25">
      <c r="A266">
        <v>118</v>
      </c>
    </row>
    <row r="267" spans="1:1" x14ac:dyDescent="0.25">
      <c r="A267">
        <v>114</v>
      </c>
    </row>
    <row r="268" spans="1:1" x14ac:dyDescent="0.25">
      <c r="A268">
        <v>122</v>
      </c>
    </row>
    <row r="269" spans="1:1" x14ac:dyDescent="0.25">
      <c r="A269">
        <v>106</v>
      </c>
    </row>
    <row r="270" spans="1:1" x14ac:dyDescent="0.25">
      <c r="A270">
        <v>111</v>
      </c>
    </row>
    <row r="271" spans="1:1" x14ac:dyDescent="0.25">
      <c r="A271">
        <v>116</v>
      </c>
    </row>
    <row r="272" spans="1:1" x14ac:dyDescent="0.25">
      <c r="A272">
        <v>116</v>
      </c>
    </row>
    <row r="273" spans="1:1" x14ac:dyDescent="0.25">
      <c r="A273">
        <v>101</v>
      </c>
    </row>
    <row r="274" spans="1:1" x14ac:dyDescent="0.25">
      <c r="A274">
        <v>90</v>
      </c>
    </row>
    <row r="275" spans="1:1" x14ac:dyDescent="0.25">
      <c r="A275">
        <v>114</v>
      </c>
    </row>
    <row r="276" spans="1:1" x14ac:dyDescent="0.25">
      <c r="A276">
        <v>120</v>
      </c>
    </row>
    <row r="277" spans="1:1" x14ac:dyDescent="0.25">
      <c r="A277">
        <v>114</v>
      </c>
    </row>
    <row r="278" spans="1:1" x14ac:dyDescent="0.25">
      <c r="A278">
        <v>92</v>
      </c>
    </row>
    <row r="279" spans="1:1" x14ac:dyDescent="0.25">
      <c r="A279">
        <v>112</v>
      </c>
    </row>
    <row r="280" spans="1:1" x14ac:dyDescent="0.25">
      <c r="A280">
        <v>124</v>
      </c>
    </row>
    <row r="281" spans="1:1" x14ac:dyDescent="0.25">
      <c r="A281">
        <v>114</v>
      </c>
    </row>
    <row r="282" spans="1:1" x14ac:dyDescent="0.25">
      <c r="A282">
        <v>90</v>
      </c>
    </row>
    <row r="283" spans="1:1" x14ac:dyDescent="0.25">
      <c r="A283">
        <v>91</v>
      </c>
    </row>
    <row r="284" spans="1:1" x14ac:dyDescent="0.25">
      <c r="A284">
        <v>111</v>
      </c>
    </row>
    <row r="285" spans="1:1" x14ac:dyDescent="0.25">
      <c r="A285">
        <v>105</v>
      </c>
    </row>
    <row r="286" spans="1:1" x14ac:dyDescent="0.25">
      <c r="A286">
        <v>106</v>
      </c>
    </row>
    <row r="287" spans="1:1" x14ac:dyDescent="0.25">
      <c r="A287">
        <v>123</v>
      </c>
    </row>
    <row r="288" spans="1:1" x14ac:dyDescent="0.25">
      <c r="A288">
        <v>94</v>
      </c>
    </row>
    <row r="289" spans="1:1" x14ac:dyDescent="0.25">
      <c r="A289">
        <v>110</v>
      </c>
    </row>
    <row r="290" spans="1:1" x14ac:dyDescent="0.25">
      <c r="A290">
        <v>101</v>
      </c>
    </row>
    <row r="291" spans="1:1" x14ac:dyDescent="0.25">
      <c r="A291">
        <v>80</v>
      </c>
    </row>
    <row r="292" spans="1:1" x14ac:dyDescent="0.25">
      <c r="A292">
        <v>89</v>
      </c>
    </row>
    <row r="293" spans="1:1" x14ac:dyDescent="0.25">
      <c r="A293">
        <v>87</v>
      </c>
    </row>
    <row r="294" spans="1:1" x14ac:dyDescent="0.25">
      <c r="A294">
        <v>121</v>
      </c>
    </row>
    <row r="295" spans="1:1" x14ac:dyDescent="0.25">
      <c r="A295">
        <v>106</v>
      </c>
    </row>
    <row r="296" spans="1:1" x14ac:dyDescent="0.25">
      <c r="A296">
        <v>123</v>
      </c>
    </row>
    <row r="297" spans="1:1" x14ac:dyDescent="0.25">
      <c r="A297">
        <v>107</v>
      </c>
    </row>
    <row r="298" spans="1:1" x14ac:dyDescent="0.25">
      <c r="A298">
        <v>126</v>
      </c>
    </row>
    <row r="299" spans="1:1" x14ac:dyDescent="0.25">
      <c r="A299">
        <v>108</v>
      </c>
    </row>
    <row r="300" spans="1:1" x14ac:dyDescent="0.25">
      <c r="A300">
        <v>111</v>
      </c>
    </row>
    <row r="301" spans="1:1" x14ac:dyDescent="0.25">
      <c r="A301">
        <v>109</v>
      </c>
    </row>
    <row r="302" spans="1:1" x14ac:dyDescent="0.25">
      <c r="A302">
        <v>114</v>
      </c>
    </row>
    <row r="303" spans="1:1" x14ac:dyDescent="0.25">
      <c r="A303">
        <v>83</v>
      </c>
    </row>
    <row r="304" spans="1:1" x14ac:dyDescent="0.25">
      <c r="A304">
        <v>103</v>
      </c>
    </row>
    <row r="305" spans="1:1" x14ac:dyDescent="0.25">
      <c r="A305">
        <v>114</v>
      </c>
    </row>
    <row r="306" spans="1:1" x14ac:dyDescent="0.25">
      <c r="A306">
        <v>89</v>
      </c>
    </row>
    <row r="307" spans="1:1" x14ac:dyDescent="0.25">
      <c r="A307">
        <v>111</v>
      </c>
    </row>
    <row r="308" spans="1:1" x14ac:dyDescent="0.25">
      <c r="A308">
        <v>107</v>
      </c>
    </row>
    <row r="309" spans="1:1" x14ac:dyDescent="0.25">
      <c r="A309">
        <v>133</v>
      </c>
    </row>
    <row r="310" spans="1:1" x14ac:dyDescent="0.25">
      <c r="A310">
        <v>123</v>
      </c>
    </row>
    <row r="311" spans="1:1" x14ac:dyDescent="0.25">
      <c r="A311">
        <v>107</v>
      </c>
    </row>
    <row r="312" spans="1:1" x14ac:dyDescent="0.25">
      <c r="A312">
        <v>119</v>
      </c>
    </row>
    <row r="313" spans="1:1" x14ac:dyDescent="0.25">
      <c r="A313">
        <v>107</v>
      </c>
    </row>
    <row r="314" spans="1:1" x14ac:dyDescent="0.25">
      <c r="A314">
        <v>105</v>
      </c>
    </row>
    <row r="315" spans="1:1" x14ac:dyDescent="0.25">
      <c r="A315">
        <v>113</v>
      </c>
    </row>
    <row r="316" spans="1:1" x14ac:dyDescent="0.25">
      <c r="A316">
        <v>117</v>
      </c>
    </row>
    <row r="317" spans="1:1" x14ac:dyDescent="0.25">
      <c r="A317">
        <v>126</v>
      </c>
    </row>
    <row r="318" spans="1:1" x14ac:dyDescent="0.25">
      <c r="A318">
        <v>120</v>
      </c>
    </row>
    <row r="319" spans="1:1" x14ac:dyDescent="0.25">
      <c r="A319">
        <v>116</v>
      </c>
    </row>
    <row r="320" spans="1:1" x14ac:dyDescent="0.25">
      <c r="A320">
        <v>112</v>
      </c>
    </row>
    <row r="321" spans="1:1" x14ac:dyDescent="0.25">
      <c r="A321">
        <v>109</v>
      </c>
    </row>
    <row r="322" spans="1:1" x14ac:dyDescent="0.25">
      <c r="A322">
        <v>106</v>
      </c>
    </row>
    <row r="323" spans="1:1" x14ac:dyDescent="0.25">
      <c r="A323">
        <v>103</v>
      </c>
    </row>
    <row r="324" spans="1:1" x14ac:dyDescent="0.25">
      <c r="A324">
        <v>116</v>
      </c>
    </row>
    <row r="325" spans="1:1" x14ac:dyDescent="0.25">
      <c r="A325">
        <v>128</v>
      </c>
    </row>
    <row r="326" spans="1:1" x14ac:dyDescent="0.25">
      <c r="A326">
        <v>122</v>
      </c>
    </row>
    <row r="327" spans="1:1" x14ac:dyDescent="0.25">
      <c r="A327">
        <v>102</v>
      </c>
    </row>
    <row r="328" spans="1:1" x14ac:dyDescent="0.25">
      <c r="A328">
        <v>134</v>
      </c>
    </row>
    <row r="329" spans="1:1" x14ac:dyDescent="0.25">
      <c r="A329">
        <v>112</v>
      </c>
    </row>
    <row r="330" spans="1:1" x14ac:dyDescent="0.25">
      <c r="A330">
        <v>120</v>
      </c>
    </row>
    <row r="331" spans="1:1" x14ac:dyDescent="0.25">
      <c r="A331">
        <v>146</v>
      </c>
    </row>
    <row r="332" spans="1:1" x14ac:dyDescent="0.25">
      <c r="A332">
        <v>121</v>
      </c>
    </row>
    <row r="333" spans="1:1" x14ac:dyDescent="0.25">
      <c r="A333">
        <v>166</v>
      </c>
    </row>
    <row r="334" spans="1:1" x14ac:dyDescent="0.25">
      <c r="A334">
        <v>130</v>
      </c>
    </row>
    <row r="335" spans="1:1" x14ac:dyDescent="0.25">
      <c r="A335">
        <v>144</v>
      </c>
    </row>
    <row r="336" spans="1:1" x14ac:dyDescent="0.25">
      <c r="A336">
        <v>140</v>
      </c>
    </row>
    <row r="337" spans="1:1" x14ac:dyDescent="0.25">
      <c r="A337">
        <v>144</v>
      </c>
    </row>
    <row r="338" spans="1:1" x14ac:dyDescent="0.25">
      <c r="A338">
        <v>135</v>
      </c>
    </row>
    <row r="339" spans="1:1" x14ac:dyDescent="0.25">
      <c r="A339">
        <v>150</v>
      </c>
    </row>
    <row r="340" spans="1:1" x14ac:dyDescent="0.25">
      <c r="A340">
        <v>164</v>
      </c>
    </row>
    <row r="341" spans="1:1" x14ac:dyDescent="0.25">
      <c r="A341">
        <v>137</v>
      </c>
    </row>
    <row r="342" spans="1:1" x14ac:dyDescent="0.25">
      <c r="A342">
        <v>142</v>
      </c>
    </row>
    <row r="343" spans="1:1" x14ac:dyDescent="0.25">
      <c r="A343">
        <v>157</v>
      </c>
    </row>
    <row r="344" spans="1:1" x14ac:dyDescent="0.25">
      <c r="A344">
        <v>161</v>
      </c>
    </row>
    <row r="345" spans="1:1" x14ac:dyDescent="0.25">
      <c r="A345">
        <v>141</v>
      </c>
    </row>
    <row r="346" spans="1:1" x14ac:dyDescent="0.25">
      <c r="A346">
        <v>167</v>
      </c>
    </row>
    <row r="347" spans="1:1" x14ac:dyDescent="0.25">
      <c r="A347">
        <v>142</v>
      </c>
    </row>
    <row r="348" spans="1:1" x14ac:dyDescent="0.25">
      <c r="A348">
        <v>168</v>
      </c>
    </row>
    <row r="349" spans="1:1" x14ac:dyDescent="0.25">
      <c r="A349">
        <v>166</v>
      </c>
    </row>
    <row r="350" spans="1:1" x14ac:dyDescent="0.25">
      <c r="A350">
        <v>181</v>
      </c>
    </row>
    <row r="351" spans="1:1" x14ac:dyDescent="0.25">
      <c r="A351">
        <v>147</v>
      </c>
    </row>
    <row r="352" spans="1:1" x14ac:dyDescent="0.25">
      <c r="A352">
        <v>171</v>
      </c>
    </row>
    <row r="353" spans="1:1" x14ac:dyDescent="0.25">
      <c r="A353">
        <v>198</v>
      </c>
    </row>
    <row r="354" spans="1:1" x14ac:dyDescent="0.25">
      <c r="A354">
        <v>180</v>
      </c>
    </row>
    <row r="355" spans="1:1" x14ac:dyDescent="0.25">
      <c r="A355">
        <v>180</v>
      </c>
    </row>
    <row r="356" spans="1:1" x14ac:dyDescent="0.25">
      <c r="A356">
        <v>194</v>
      </c>
    </row>
    <row r="357" spans="1:1" x14ac:dyDescent="0.25">
      <c r="A357">
        <v>186</v>
      </c>
    </row>
    <row r="358" spans="1:1" x14ac:dyDescent="0.25">
      <c r="A358">
        <v>190</v>
      </c>
    </row>
    <row r="359" spans="1:1" x14ac:dyDescent="0.25">
      <c r="A359">
        <v>191</v>
      </c>
    </row>
    <row r="360" spans="1:1" x14ac:dyDescent="0.25">
      <c r="A360">
        <v>167</v>
      </c>
    </row>
    <row r="361" spans="1:1" x14ac:dyDescent="0.25">
      <c r="A361">
        <v>188</v>
      </c>
    </row>
    <row r="362" spans="1:1" x14ac:dyDescent="0.25">
      <c r="A362">
        <v>179</v>
      </c>
    </row>
    <row r="363" spans="1:1" x14ac:dyDescent="0.25">
      <c r="A363">
        <v>177</v>
      </c>
    </row>
    <row r="364" spans="1:1" x14ac:dyDescent="0.25">
      <c r="A364">
        <v>185</v>
      </c>
    </row>
    <row r="365" spans="1:1" x14ac:dyDescent="0.25">
      <c r="A365">
        <v>193</v>
      </c>
    </row>
    <row r="366" spans="1:1" x14ac:dyDescent="0.25">
      <c r="A366">
        <v>167</v>
      </c>
    </row>
    <row r="367" spans="1:1" x14ac:dyDescent="0.25">
      <c r="A367">
        <v>202</v>
      </c>
    </row>
    <row r="368" spans="1:1" x14ac:dyDescent="0.25">
      <c r="A368">
        <v>180</v>
      </c>
    </row>
    <row r="369" spans="1:1" x14ac:dyDescent="0.25">
      <c r="A369">
        <v>172</v>
      </c>
    </row>
    <row r="370" spans="1:1" x14ac:dyDescent="0.25">
      <c r="A370">
        <v>187</v>
      </c>
    </row>
    <row r="371" spans="1:1" x14ac:dyDescent="0.25">
      <c r="A371">
        <v>210</v>
      </c>
    </row>
    <row r="372" spans="1:1" x14ac:dyDescent="0.25">
      <c r="A372">
        <v>169</v>
      </c>
    </row>
    <row r="373" spans="1:1" x14ac:dyDescent="0.25">
      <c r="A373">
        <v>185</v>
      </c>
    </row>
    <row r="374" spans="1:1" x14ac:dyDescent="0.25">
      <c r="A374">
        <v>172</v>
      </c>
    </row>
    <row r="375" spans="1:1" x14ac:dyDescent="0.25">
      <c r="A375">
        <v>180</v>
      </c>
    </row>
    <row r="376" spans="1:1" x14ac:dyDescent="0.25">
      <c r="A376">
        <v>150</v>
      </c>
    </row>
    <row r="377" spans="1:1" x14ac:dyDescent="0.25">
      <c r="A377">
        <v>179</v>
      </c>
    </row>
    <row r="378" spans="1:1" x14ac:dyDescent="0.25">
      <c r="A378">
        <v>149</v>
      </c>
    </row>
    <row r="379" spans="1:1" x14ac:dyDescent="0.25">
      <c r="A379">
        <v>177</v>
      </c>
    </row>
    <row r="380" spans="1:1" x14ac:dyDescent="0.25">
      <c r="A380">
        <v>162</v>
      </c>
    </row>
    <row r="381" spans="1:1" x14ac:dyDescent="0.25">
      <c r="A381">
        <v>175</v>
      </c>
    </row>
    <row r="382" spans="1:1" x14ac:dyDescent="0.25">
      <c r="A382">
        <v>174</v>
      </c>
    </row>
    <row r="383" spans="1:1" x14ac:dyDescent="0.25">
      <c r="A383">
        <v>151</v>
      </c>
    </row>
    <row r="384" spans="1:1" x14ac:dyDescent="0.25">
      <c r="A384">
        <v>133</v>
      </c>
    </row>
    <row r="385" spans="1:1" x14ac:dyDescent="0.25">
      <c r="A385">
        <v>160</v>
      </c>
    </row>
    <row r="386" spans="1:1" x14ac:dyDescent="0.25">
      <c r="A386">
        <v>153</v>
      </c>
    </row>
    <row r="387" spans="1:1" x14ac:dyDescent="0.25">
      <c r="A387">
        <v>151</v>
      </c>
    </row>
    <row r="388" spans="1:1" x14ac:dyDescent="0.25">
      <c r="A388">
        <v>153</v>
      </c>
    </row>
    <row r="389" spans="1:1" x14ac:dyDescent="0.25">
      <c r="A389">
        <v>142</v>
      </c>
    </row>
    <row r="390" spans="1:1" x14ac:dyDescent="0.25">
      <c r="A390">
        <v>151</v>
      </c>
    </row>
    <row r="391" spans="1:1" x14ac:dyDescent="0.25">
      <c r="A391">
        <v>163</v>
      </c>
    </row>
    <row r="392" spans="1:1" x14ac:dyDescent="0.25">
      <c r="A392">
        <v>148</v>
      </c>
    </row>
    <row r="393" spans="1:1" x14ac:dyDescent="0.25">
      <c r="A393">
        <v>159</v>
      </c>
    </row>
    <row r="394" spans="1:1" x14ac:dyDescent="0.25">
      <c r="A394">
        <v>150</v>
      </c>
    </row>
    <row r="395" spans="1:1" x14ac:dyDescent="0.25">
      <c r="A395">
        <v>143</v>
      </c>
    </row>
    <row r="396" spans="1:1" x14ac:dyDescent="0.25">
      <c r="A396">
        <v>138</v>
      </c>
    </row>
    <row r="397" spans="1:1" x14ac:dyDescent="0.25">
      <c r="A397">
        <v>144</v>
      </c>
    </row>
    <row r="398" spans="1:1" x14ac:dyDescent="0.25">
      <c r="A398">
        <v>144</v>
      </c>
    </row>
    <row r="399" spans="1:1" x14ac:dyDescent="0.25">
      <c r="A399">
        <v>136</v>
      </c>
    </row>
    <row r="400" spans="1:1" x14ac:dyDescent="0.25">
      <c r="A400">
        <v>153</v>
      </c>
    </row>
    <row r="401" spans="1:1" x14ac:dyDescent="0.25">
      <c r="A401">
        <v>139</v>
      </c>
    </row>
    <row r="402" spans="1:1" x14ac:dyDescent="0.25">
      <c r="A402">
        <v>132</v>
      </c>
    </row>
    <row r="403" spans="1:1" x14ac:dyDescent="0.25">
      <c r="A403">
        <v>127</v>
      </c>
    </row>
    <row r="404" spans="1:1" x14ac:dyDescent="0.25">
      <c r="A404">
        <v>153</v>
      </c>
    </row>
    <row r="405" spans="1:1" x14ac:dyDescent="0.25">
      <c r="A405">
        <v>140</v>
      </c>
    </row>
    <row r="406" spans="1:1" x14ac:dyDescent="0.25">
      <c r="A406">
        <v>118</v>
      </c>
    </row>
    <row r="407" spans="1:1" x14ac:dyDescent="0.25">
      <c r="A407">
        <v>134</v>
      </c>
    </row>
    <row r="408" spans="1:1" x14ac:dyDescent="0.25">
      <c r="A408">
        <v>107</v>
      </c>
    </row>
    <row r="409" spans="1:1" x14ac:dyDescent="0.25">
      <c r="A409">
        <v>113</v>
      </c>
    </row>
    <row r="410" spans="1:1" x14ac:dyDescent="0.25">
      <c r="A410">
        <v>133</v>
      </c>
    </row>
    <row r="411" spans="1:1" x14ac:dyDescent="0.25">
      <c r="A411">
        <v>113</v>
      </c>
    </row>
    <row r="412" spans="1:1" x14ac:dyDescent="0.25">
      <c r="A412">
        <v>129</v>
      </c>
    </row>
    <row r="413" spans="1:1" x14ac:dyDescent="0.25">
      <c r="A413">
        <v>115</v>
      </c>
    </row>
    <row r="414" spans="1:1" x14ac:dyDescent="0.25">
      <c r="A414">
        <v>117</v>
      </c>
    </row>
    <row r="415" spans="1:1" x14ac:dyDescent="0.25">
      <c r="A415">
        <v>103</v>
      </c>
    </row>
    <row r="416" spans="1:1" x14ac:dyDescent="0.25">
      <c r="A416">
        <v>92</v>
      </c>
    </row>
    <row r="417" spans="1:1" x14ac:dyDescent="0.25">
      <c r="A417">
        <v>106</v>
      </c>
    </row>
    <row r="418" spans="1:1" x14ac:dyDescent="0.25">
      <c r="A418">
        <v>105</v>
      </c>
    </row>
    <row r="419" spans="1:1" x14ac:dyDescent="0.25">
      <c r="A419">
        <v>84</v>
      </c>
    </row>
    <row r="420" spans="1:1" x14ac:dyDescent="0.25">
      <c r="A420">
        <v>84</v>
      </c>
    </row>
    <row r="421" spans="1:1" x14ac:dyDescent="0.25">
      <c r="A421">
        <v>117</v>
      </c>
    </row>
    <row r="422" spans="1:1" x14ac:dyDescent="0.25">
      <c r="A422">
        <v>90</v>
      </c>
    </row>
    <row r="423" spans="1:1" x14ac:dyDescent="0.25">
      <c r="A423">
        <v>104</v>
      </c>
    </row>
    <row r="424" spans="1:1" x14ac:dyDescent="0.25">
      <c r="A424">
        <v>100</v>
      </c>
    </row>
    <row r="425" spans="1:1" x14ac:dyDescent="0.25">
      <c r="A425">
        <v>103</v>
      </c>
    </row>
    <row r="426" spans="1:1" x14ac:dyDescent="0.25">
      <c r="A426">
        <v>109</v>
      </c>
    </row>
    <row r="427" spans="1:1" x14ac:dyDescent="0.25">
      <c r="A427">
        <v>108</v>
      </c>
    </row>
    <row r="428" spans="1:1" x14ac:dyDescent="0.25">
      <c r="A428">
        <v>96</v>
      </c>
    </row>
    <row r="429" spans="1:1" x14ac:dyDescent="0.25">
      <c r="A429">
        <v>118</v>
      </c>
    </row>
    <row r="430" spans="1:1" x14ac:dyDescent="0.25">
      <c r="A430">
        <v>111</v>
      </c>
    </row>
    <row r="431" spans="1:1" x14ac:dyDescent="0.25">
      <c r="A431">
        <v>88</v>
      </c>
    </row>
    <row r="432" spans="1:1" x14ac:dyDescent="0.25">
      <c r="A432">
        <v>116</v>
      </c>
    </row>
    <row r="433" spans="1:1" x14ac:dyDescent="0.25">
      <c r="A433">
        <v>86</v>
      </c>
    </row>
    <row r="434" spans="1:1" x14ac:dyDescent="0.25">
      <c r="A434">
        <v>82</v>
      </c>
    </row>
    <row r="435" spans="1:1" x14ac:dyDescent="0.25">
      <c r="A435">
        <v>101</v>
      </c>
    </row>
    <row r="436" spans="1:1" x14ac:dyDescent="0.25">
      <c r="A436">
        <v>93</v>
      </c>
    </row>
    <row r="437" spans="1:1" x14ac:dyDescent="0.25">
      <c r="A437">
        <v>87</v>
      </c>
    </row>
    <row r="438" spans="1:1" x14ac:dyDescent="0.25">
      <c r="A438">
        <v>82</v>
      </c>
    </row>
    <row r="439" spans="1:1" x14ac:dyDescent="0.25">
      <c r="A439">
        <v>102</v>
      </c>
    </row>
    <row r="440" spans="1:1" x14ac:dyDescent="0.25">
      <c r="A440">
        <v>94</v>
      </c>
    </row>
    <row r="441" spans="1:1" x14ac:dyDescent="0.25">
      <c r="A441">
        <v>91</v>
      </c>
    </row>
    <row r="442" spans="1:1" x14ac:dyDescent="0.25">
      <c r="A442">
        <v>78</v>
      </c>
    </row>
    <row r="443" spans="1:1" x14ac:dyDescent="0.25">
      <c r="A443">
        <v>104</v>
      </c>
    </row>
    <row r="444" spans="1:1" x14ac:dyDescent="0.25">
      <c r="A444">
        <v>114</v>
      </c>
    </row>
    <row r="445" spans="1:1" x14ac:dyDescent="0.25">
      <c r="A445">
        <v>88</v>
      </c>
    </row>
    <row r="446" spans="1:1" x14ac:dyDescent="0.25">
      <c r="A446">
        <v>105</v>
      </c>
    </row>
    <row r="447" spans="1:1" x14ac:dyDescent="0.25">
      <c r="A447">
        <v>111</v>
      </c>
    </row>
    <row r="448" spans="1:1" x14ac:dyDescent="0.25">
      <c r="A448">
        <v>110</v>
      </c>
    </row>
    <row r="449" spans="1:1" x14ac:dyDescent="0.25">
      <c r="A449">
        <v>109</v>
      </c>
    </row>
    <row r="450" spans="1:1" x14ac:dyDescent="0.25">
      <c r="A450">
        <v>101</v>
      </c>
    </row>
    <row r="451" spans="1:1" x14ac:dyDescent="0.25">
      <c r="A451">
        <v>105</v>
      </c>
    </row>
    <row r="452" spans="1:1" x14ac:dyDescent="0.25">
      <c r="A452">
        <v>103</v>
      </c>
    </row>
    <row r="453" spans="1:1" x14ac:dyDescent="0.25">
      <c r="A453">
        <v>115</v>
      </c>
    </row>
    <row r="454" spans="1:1" x14ac:dyDescent="0.25">
      <c r="A454">
        <v>109</v>
      </c>
    </row>
    <row r="455" spans="1:1" x14ac:dyDescent="0.25">
      <c r="A455">
        <v>115</v>
      </c>
    </row>
    <row r="456" spans="1:1" x14ac:dyDescent="0.25">
      <c r="A456">
        <v>94</v>
      </c>
    </row>
    <row r="457" spans="1:1" x14ac:dyDescent="0.25">
      <c r="A457">
        <v>118</v>
      </c>
    </row>
    <row r="458" spans="1:1" x14ac:dyDescent="0.25">
      <c r="A458">
        <v>96</v>
      </c>
    </row>
    <row r="459" spans="1:1" x14ac:dyDescent="0.25">
      <c r="A459">
        <v>121</v>
      </c>
    </row>
    <row r="460" spans="1:1" x14ac:dyDescent="0.25">
      <c r="A460">
        <v>113</v>
      </c>
    </row>
    <row r="461" spans="1:1" x14ac:dyDescent="0.25">
      <c r="A461">
        <v>114</v>
      </c>
    </row>
    <row r="462" spans="1:1" x14ac:dyDescent="0.25">
      <c r="A462">
        <v>100</v>
      </c>
    </row>
    <row r="463" spans="1:1" x14ac:dyDescent="0.25">
      <c r="A463">
        <v>105</v>
      </c>
    </row>
    <row r="464" spans="1:1" x14ac:dyDescent="0.25">
      <c r="A464">
        <v>108</v>
      </c>
    </row>
    <row r="465" spans="1:1" x14ac:dyDescent="0.25">
      <c r="A465">
        <v>119</v>
      </c>
    </row>
    <row r="466" spans="1:1" x14ac:dyDescent="0.25">
      <c r="A466">
        <v>106</v>
      </c>
    </row>
    <row r="467" spans="1:1" x14ac:dyDescent="0.25">
      <c r="A467">
        <v>110</v>
      </c>
    </row>
    <row r="468" spans="1:1" x14ac:dyDescent="0.25">
      <c r="A468">
        <v>122</v>
      </c>
    </row>
    <row r="469" spans="1:1" x14ac:dyDescent="0.25">
      <c r="A469">
        <v>108</v>
      </c>
    </row>
    <row r="470" spans="1:1" x14ac:dyDescent="0.25">
      <c r="A470">
        <v>116</v>
      </c>
    </row>
    <row r="471" spans="1:1" x14ac:dyDescent="0.25">
      <c r="A471">
        <v>128</v>
      </c>
    </row>
    <row r="472" spans="1:1" x14ac:dyDescent="0.25">
      <c r="A472">
        <v>110</v>
      </c>
    </row>
    <row r="473" spans="1:1" x14ac:dyDescent="0.25">
      <c r="A473">
        <v>110</v>
      </c>
    </row>
    <row r="474" spans="1:1" x14ac:dyDescent="0.25">
      <c r="A474">
        <v>99</v>
      </c>
    </row>
    <row r="475" spans="1:1" x14ac:dyDescent="0.25">
      <c r="A475">
        <v>105</v>
      </c>
    </row>
    <row r="476" spans="1:1" x14ac:dyDescent="0.25">
      <c r="A476">
        <v>89</v>
      </c>
    </row>
    <row r="477" spans="1:1" x14ac:dyDescent="0.25">
      <c r="A477">
        <v>95</v>
      </c>
    </row>
    <row r="478" spans="1:1" x14ac:dyDescent="0.25">
      <c r="A478">
        <v>100</v>
      </c>
    </row>
    <row r="479" spans="1:1" x14ac:dyDescent="0.25">
      <c r="A479">
        <v>103</v>
      </c>
    </row>
    <row r="480" spans="1:1" x14ac:dyDescent="0.25">
      <c r="A480">
        <v>91</v>
      </c>
    </row>
    <row r="481" spans="1:1" x14ac:dyDescent="0.25">
      <c r="A481">
        <v>106</v>
      </c>
    </row>
    <row r="482" spans="1:1" x14ac:dyDescent="0.25">
      <c r="A482">
        <v>114</v>
      </c>
    </row>
    <row r="483" spans="1:1" x14ac:dyDescent="0.25">
      <c r="A483">
        <v>103</v>
      </c>
    </row>
    <row r="484" spans="1:1" x14ac:dyDescent="0.25">
      <c r="A484">
        <v>96</v>
      </c>
    </row>
    <row r="485" spans="1:1" x14ac:dyDescent="0.25">
      <c r="A485">
        <v>105</v>
      </c>
    </row>
    <row r="486" spans="1:1" x14ac:dyDescent="0.25">
      <c r="A486">
        <v>92</v>
      </c>
    </row>
    <row r="487" spans="1:1" x14ac:dyDescent="0.25">
      <c r="A487">
        <v>94</v>
      </c>
    </row>
    <row r="488" spans="1:1" x14ac:dyDescent="0.25">
      <c r="A488">
        <v>105</v>
      </c>
    </row>
    <row r="489" spans="1:1" x14ac:dyDescent="0.25">
      <c r="A489">
        <v>101</v>
      </c>
    </row>
    <row r="490" spans="1:1" x14ac:dyDescent="0.25">
      <c r="A490">
        <v>89</v>
      </c>
    </row>
    <row r="491" spans="1:1" x14ac:dyDescent="0.25">
      <c r="A491">
        <v>93</v>
      </c>
    </row>
    <row r="492" spans="1:1" x14ac:dyDescent="0.25">
      <c r="A492">
        <v>98</v>
      </c>
    </row>
    <row r="493" spans="1:1" x14ac:dyDescent="0.25">
      <c r="A493">
        <v>97</v>
      </c>
    </row>
    <row r="494" spans="1:1" x14ac:dyDescent="0.25">
      <c r="A494">
        <v>103</v>
      </c>
    </row>
    <row r="495" spans="1:1" x14ac:dyDescent="0.25">
      <c r="A495">
        <v>80</v>
      </c>
    </row>
    <row r="496" spans="1:1" x14ac:dyDescent="0.25">
      <c r="A496">
        <v>109</v>
      </c>
    </row>
    <row r="497" spans="1:1" x14ac:dyDescent="0.25">
      <c r="A497">
        <v>83</v>
      </c>
    </row>
    <row r="498" spans="1:1" x14ac:dyDescent="0.25">
      <c r="A498">
        <v>77</v>
      </c>
    </row>
    <row r="499" spans="1:1" x14ac:dyDescent="0.25">
      <c r="A499">
        <v>90</v>
      </c>
    </row>
    <row r="500" spans="1:1" x14ac:dyDescent="0.25">
      <c r="A500">
        <v>81</v>
      </c>
    </row>
    <row r="501" spans="1:1" x14ac:dyDescent="0.25">
      <c r="A501">
        <v>98</v>
      </c>
    </row>
    <row r="502" spans="1:1" x14ac:dyDescent="0.25">
      <c r="A502">
        <v>92</v>
      </c>
    </row>
    <row r="503" spans="1:1" x14ac:dyDescent="0.25">
      <c r="A503">
        <v>87</v>
      </c>
    </row>
    <row r="504" spans="1:1" x14ac:dyDescent="0.25">
      <c r="A504">
        <v>91</v>
      </c>
    </row>
    <row r="505" spans="1:1" x14ac:dyDescent="0.25">
      <c r="A505">
        <v>109</v>
      </c>
    </row>
    <row r="506" spans="1:1" x14ac:dyDescent="0.25">
      <c r="A506">
        <v>94</v>
      </c>
    </row>
    <row r="507" spans="1:1" x14ac:dyDescent="0.25">
      <c r="A507">
        <v>111</v>
      </c>
    </row>
    <row r="508" spans="1:1" x14ac:dyDescent="0.25">
      <c r="A508">
        <v>111</v>
      </c>
    </row>
    <row r="509" spans="1:1" x14ac:dyDescent="0.25">
      <c r="A509">
        <v>92</v>
      </c>
    </row>
    <row r="510" spans="1:1" x14ac:dyDescent="0.25">
      <c r="A510">
        <v>97</v>
      </c>
    </row>
    <row r="511" spans="1:1" x14ac:dyDescent="0.25">
      <c r="A511">
        <v>92</v>
      </c>
    </row>
    <row r="512" spans="1:1" x14ac:dyDescent="0.25">
      <c r="A512">
        <v>107</v>
      </c>
    </row>
    <row r="513" spans="1:1" x14ac:dyDescent="0.25">
      <c r="A513">
        <v>4</v>
      </c>
    </row>
    <row r="514" spans="1:1" x14ac:dyDescent="0.25">
      <c r="A514" t="s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22</vt:i4>
      </vt:variant>
    </vt:vector>
  </HeadingPairs>
  <TitlesOfParts>
    <vt:vector size="24" baseType="lpstr">
      <vt:lpstr>A750CR</vt:lpstr>
      <vt:lpstr>Sheet1</vt:lpstr>
      <vt:lpstr>A750CR!A750CR</vt:lpstr>
      <vt:lpstr>A750CR!A945CR.</vt:lpstr>
      <vt:lpstr>A750CR!A968CR.</vt:lpstr>
      <vt:lpstr>A750CR!A994CR.</vt:lpstr>
      <vt:lpstr>A750CR!B008CR.</vt:lpstr>
      <vt:lpstr>A750CR!B012CR._1</vt:lpstr>
      <vt:lpstr>A750CR!B052CR.</vt:lpstr>
      <vt:lpstr>A750CR!B064CR.</vt:lpstr>
      <vt:lpstr>A750CR!B067CR.</vt:lpstr>
      <vt:lpstr>A750CR!B075CR.</vt:lpstr>
      <vt:lpstr>A750CR!B076CR.</vt:lpstr>
      <vt:lpstr>A750CR!B077CR.</vt:lpstr>
      <vt:lpstr>A750CR!B087CR.</vt:lpstr>
      <vt:lpstr>A750CR!B108CR.</vt:lpstr>
      <vt:lpstr>A750CR!B235CR.</vt:lpstr>
      <vt:lpstr>A750CR!B237CR.</vt:lpstr>
      <vt:lpstr>A750CR!B239CR.</vt:lpstr>
      <vt:lpstr>A750CR!B241CR.</vt:lpstr>
      <vt:lpstr>A750CR!B243CR.</vt:lpstr>
      <vt:lpstr>A750CR!B245CR.</vt:lpstr>
      <vt:lpstr>A750CR!B247CR.</vt:lpstr>
      <vt:lpstr>Sheet1!B247CR.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Matt</cp:lastModifiedBy>
  <dcterms:created xsi:type="dcterms:W3CDTF">2011-10-26T11:28:04Z</dcterms:created>
  <dcterms:modified xsi:type="dcterms:W3CDTF">2016-10-23T15:06:08Z</dcterms:modified>
</cp:coreProperties>
</file>